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4\44-ФЗ\~БАЗА\Ремонт территории базы (совм. орг. - МЫ)\Контракт\"/>
    </mc:Choice>
  </mc:AlternateContent>
  <xr:revisionPtr revIDLastSave="0" documentId="13_ncr:1_{F07ECECD-03B9-4815-A115-86624A066EA4}" xr6:coauthVersionLast="47" xr6:coauthVersionMax="47" xr10:uidLastSave="{00000000-0000-0000-0000-000000000000}"/>
  <bookViews>
    <workbookView xWindow="12390" yWindow="90" windowWidth="16305" windowHeight="15255" xr2:uid="{35690647-E909-47F8-81FB-88E60E9EA731}"/>
  </bookViews>
  <sheets>
    <sheet name="Смета по ТСН-2001(с доп.67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externalReferences>
    <externalReference r:id="rId7"/>
  </externalReferences>
  <definedNames>
    <definedName name="_xlnm.Print_Titles" localSheetId="0">'Смета по ТСН-2001(с доп.67'!$27:$27</definedName>
    <definedName name="_xlnm.Print_Area" localSheetId="0">'Смета по ТСН-2001(с доп.67'!$A$1:$K$127</definedName>
  </definedNames>
  <calcPr calcId="181029" iterate="1"/>
</workbook>
</file>

<file path=xl/calcChain.xml><?xml version="1.0" encoding="utf-8"?>
<calcChain xmlns="http://schemas.openxmlformats.org/spreadsheetml/2006/main">
  <c r="A6" i="6" l="1"/>
  <c r="J126" i="6" l="1"/>
  <c r="H126" i="6"/>
  <c r="C126" i="6"/>
  <c r="J125" i="6"/>
  <c r="H125" i="6"/>
  <c r="C125" i="6"/>
  <c r="J124" i="6"/>
  <c r="H124" i="6"/>
  <c r="C124" i="6"/>
  <c r="J22" i="6"/>
  <c r="J19" i="6"/>
  <c r="J18" i="6"/>
  <c r="J17" i="6"/>
  <c r="J16" i="6"/>
  <c r="J15" i="6"/>
  <c r="I22" i="6"/>
  <c r="I20" i="6"/>
  <c r="I19" i="6"/>
  <c r="I18" i="6"/>
  <c r="I17" i="6"/>
  <c r="I16" i="6"/>
  <c r="I15" i="6"/>
  <c r="I14" i="6"/>
  <c r="I123" i="6"/>
  <c r="J123" i="6"/>
  <c r="I122" i="6"/>
  <c r="J122" i="6"/>
  <c r="A121" i="6"/>
  <c r="C119" i="6"/>
  <c r="J118" i="6"/>
  <c r="H118" i="6"/>
  <c r="C118" i="6"/>
  <c r="J117" i="6"/>
  <c r="H117" i="6"/>
  <c r="C117" i="6"/>
  <c r="J116" i="6"/>
  <c r="H116" i="6"/>
  <c r="C116" i="6"/>
  <c r="J115" i="6"/>
  <c r="H115" i="6"/>
  <c r="C115" i="6"/>
  <c r="J114" i="6"/>
  <c r="H114" i="6"/>
  <c r="C114" i="6"/>
  <c r="J113" i="6"/>
  <c r="H113" i="6"/>
  <c r="C113" i="6"/>
  <c r="J112" i="6"/>
  <c r="H112" i="6"/>
  <c r="C112" i="6"/>
  <c r="J111" i="6"/>
  <c r="H111" i="6"/>
  <c r="C111" i="6"/>
  <c r="J110" i="6"/>
  <c r="H110" i="6"/>
  <c r="C110" i="6"/>
  <c r="J109" i="6"/>
  <c r="H109" i="6"/>
  <c r="C109" i="6"/>
  <c r="J108" i="6"/>
  <c r="H108" i="6"/>
  <c r="C108" i="6"/>
  <c r="J107" i="6"/>
  <c r="H107" i="6"/>
  <c r="C107" i="6"/>
  <c r="I106" i="6"/>
  <c r="J106" i="6"/>
  <c r="I105" i="6"/>
  <c r="J105" i="6"/>
  <c r="A104" i="6"/>
  <c r="I102" i="6"/>
  <c r="J102" i="6"/>
  <c r="I101" i="6"/>
  <c r="J101" i="6"/>
  <c r="A100" i="6"/>
  <c r="H96" i="6"/>
  <c r="J96" i="6"/>
  <c r="I94" i="6"/>
  <c r="H94" i="6"/>
  <c r="G94" i="6"/>
  <c r="E94" i="6"/>
  <c r="J93" i="6"/>
  <c r="E93" i="6"/>
  <c r="J92" i="6"/>
  <c r="E92" i="6"/>
  <c r="J91" i="6"/>
  <c r="E91" i="6"/>
  <c r="K90" i="6"/>
  <c r="J90" i="6"/>
  <c r="H90" i="6"/>
  <c r="I90" i="6"/>
  <c r="F90" i="6"/>
  <c r="V90" i="6"/>
  <c r="T90" i="6"/>
  <c r="R90" i="6"/>
  <c r="U90" i="6"/>
  <c r="S90" i="6"/>
  <c r="Q90" i="6"/>
  <c r="E90" i="6"/>
  <c r="D90" i="6"/>
  <c r="B90" i="6"/>
  <c r="K89" i="6"/>
  <c r="J89" i="6"/>
  <c r="H89" i="6"/>
  <c r="I89" i="6"/>
  <c r="F89" i="6"/>
  <c r="V89" i="6"/>
  <c r="T89" i="6"/>
  <c r="R89" i="6"/>
  <c r="K91" i="6" s="1"/>
  <c r="U89" i="6"/>
  <c r="S89" i="6"/>
  <c r="Q89" i="6"/>
  <c r="E89" i="6"/>
  <c r="D89" i="6"/>
  <c r="B89" i="6"/>
  <c r="K88" i="6"/>
  <c r="J88" i="6"/>
  <c r="I88" i="6"/>
  <c r="H88" i="6"/>
  <c r="G88" i="6"/>
  <c r="F88" i="6"/>
  <c r="K87" i="6"/>
  <c r="J87" i="6"/>
  <c r="I87" i="6"/>
  <c r="H87" i="6"/>
  <c r="G87" i="6"/>
  <c r="F87" i="6"/>
  <c r="K86" i="6"/>
  <c r="J86" i="6"/>
  <c r="I86" i="6"/>
  <c r="H86" i="6"/>
  <c r="G86" i="6"/>
  <c r="F86" i="6"/>
  <c r="K85" i="6"/>
  <c r="J85" i="6"/>
  <c r="I85" i="6"/>
  <c r="H85" i="6"/>
  <c r="G85" i="6"/>
  <c r="F85" i="6"/>
  <c r="C84" i="6"/>
  <c r="V83" i="6"/>
  <c r="K93" i="6" s="1"/>
  <c r="T83" i="6"/>
  <c r="K92" i="6" s="1"/>
  <c r="R83" i="6"/>
  <c r="U83" i="6"/>
  <c r="I93" i="6" s="1"/>
  <c r="S83" i="6"/>
  <c r="I92" i="6" s="1"/>
  <c r="Q83" i="6"/>
  <c r="I91" i="6" s="1"/>
  <c r="E83" i="6"/>
  <c r="D83" i="6"/>
  <c r="B83" i="6"/>
  <c r="H80" i="6"/>
  <c r="J80" i="6"/>
  <c r="I78" i="6"/>
  <c r="H78" i="6"/>
  <c r="G78" i="6"/>
  <c r="E78" i="6"/>
  <c r="J77" i="6"/>
  <c r="E77" i="6"/>
  <c r="J76" i="6"/>
  <c r="E76" i="6"/>
  <c r="J75" i="6"/>
  <c r="E75" i="6"/>
  <c r="K74" i="6"/>
  <c r="J74" i="6"/>
  <c r="H74" i="6"/>
  <c r="I74" i="6"/>
  <c r="F74" i="6"/>
  <c r="V74" i="6"/>
  <c r="T74" i="6"/>
  <c r="R74" i="6"/>
  <c r="U74" i="6"/>
  <c r="S74" i="6"/>
  <c r="Q74" i="6"/>
  <c r="E74" i="6"/>
  <c r="D74" i="6"/>
  <c r="B74" i="6"/>
  <c r="K73" i="6"/>
  <c r="J73" i="6"/>
  <c r="H73" i="6"/>
  <c r="I73" i="6"/>
  <c r="F73" i="6"/>
  <c r="V73" i="6"/>
  <c r="T73" i="6"/>
  <c r="R73" i="6"/>
  <c r="U73" i="6"/>
  <c r="S73" i="6"/>
  <c r="Q73" i="6"/>
  <c r="E73" i="6"/>
  <c r="D73" i="6"/>
  <c r="B73" i="6"/>
  <c r="K72" i="6"/>
  <c r="J72" i="6"/>
  <c r="H72" i="6"/>
  <c r="I72" i="6"/>
  <c r="F72" i="6"/>
  <c r="V72" i="6"/>
  <c r="T72" i="6"/>
  <c r="R72" i="6"/>
  <c r="U72" i="6"/>
  <c r="S72" i="6"/>
  <c r="Q72" i="6"/>
  <c r="E72" i="6"/>
  <c r="D72" i="6"/>
  <c r="B72" i="6"/>
  <c r="K71" i="6"/>
  <c r="J71" i="6"/>
  <c r="H71" i="6"/>
  <c r="I71" i="6"/>
  <c r="F71" i="6"/>
  <c r="V71" i="6"/>
  <c r="T71" i="6"/>
  <c r="R71" i="6"/>
  <c r="U71" i="6"/>
  <c r="I77" i="6" s="1"/>
  <c r="S71" i="6"/>
  <c r="Q71" i="6"/>
  <c r="E71" i="6"/>
  <c r="D71" i="6"/>
  <c r="B71" i="6"/>
  <c r="K70" i="6"/>
  <c r="J70" i="6"/>
  <c r="I70" i="6"/>
  <c r="H70" i="6"/>
  <c r="G70" i="6"/>
  <c r="F70" i="6"/>
  <c r="K69" i="6"/>
  <c r="J69" i="6"/>
  <c r="I69" i="6"/>
  <c r="H69" i="6"/>
  <c r="G69" i="6"/>
  <c r="F69" i="6"/>
  <c r="K68" i="6"/>
  <c r="J68" i="6"/>
  <c r="I68" i="6"/>
  <c r="H68" i="6"/>
  <c r="G68" i="6"/>
  <c r="F68" i="6"/>
  <c r="K67" i="6"/>
  <c r="J67" i="6"/>
  <c r="I67" i="6"/>
  <c r="H67" i="6"/>
  <c r="G67" i="6"/>
  <c r="F67" i="6"/>
  <c r="C66" i="6"/>
  <c r="V65" i="6"/>
  <c r="K77" i="6" s="1"/>
  <c r="T65" i="6"/>
  <c r="K76" i="6" s="1"/>
  <c r="R65" i="6"/>
  <c r="K75" i="6" s="1"/>
  <c r="U65" i="6"/>
  <c r="S65" i="6"/>
  <c r="I76" i="6" s="1"/>
  <c r="Q65" i="6"/>
  <c r="I75" i="6" s="1"/>
  <c r="O81" i="6" s="1"/>
  <c r="E65" i="6"/>
  <c r="D65" i="6"/>
  <c r="B65" i="6"/>
  <c r="H62" i="6"/>
  <c r="J62" i="6"/>
  <c r="I60" i="6"/>
  <c r="H60" i="6"/>
  <c r="G60" i="6"/>
  <c r="E60" i="6"/>
  <c r="J59" i="6"/>
  <c r="E59" i="6"/>
  <c r="J58" i="6"/>
  <c r="E58" i="6"/>
  <c r="J57" i="6"/>
  <c r="E57" i="6"/>
  <c r="K56" i="6"/>
  <c r="J56" i="6"/>
  <c r="H56" i="6"/>
  <c r="I56" i="6"/>
  <c r="F56" i="6"/>
  <c r="V56" i="6"/>
  <c r="T56" i="6"/>
  <c r="R56" i="6"/>
  <c r="U56" i="6"/>
  <c r="S56" i="6"/>
  <c r="Q56" i="6"/>
  <c r="E56" i="6"/>
  <c r="D56" i="6"/>
  <c r="B56" i="6"/>
  <c r="K55" i="6"/>
  <c r="J55" i="6"/>
  <c r="H55" i="6"/>
  <c r="I55" i="6"/>
  <c r="F55" i="6"/>
  <c r="V55" i="6"/>
  <c r="T55" i="6"/>
  <c r="R55" i="6"/>
  <c r="U55" i="6"/>
  <c r="S55" i="6"/>
  <c r="Q55" i="6"/>
  <c r="E55" i="6"/>
  <c r="D55" i="6"/>
  <c r="B55" i="6"/>
  <c r="K54" i="6"/>
  <c r="J54" i="6"/>
  <c r="H54" i="6"/>
  <c r="I54" i="6"/>
  <c r="F54" i="6"/>
  <c r="V54" i="6"/>
  <c r="T54" i="6"/>
  <c r="R54" i="6"/>
  <c r="U54" i="6"/>
  <c r="S54" i="6"/>
  <c r="Q54" i="6"/>
  <c r="E54" i="6"/>
  <c r="D54" i="6"/>
  <c r="B54" i="6"/>
  <c r="K53" i="6"/>
  <c r="J53" i="6"/>
  <c r="H53" i="6"/>
  <c r="I53" i="6"/>
  <c r="F53" i="6"/>
  <c r="V53" i="6"/>
  <c r="T53" i="6"/>
  <c r="R53" i="6"/>
  <c r="U53" i="6"/>
  <c r="S53" i="6"/>
  <c r="Q53" i="6"/>
  <c r="E53" i="6"/>
  <c r="D53" i="6"/>
  <c r="B53" i="6"/>
  <c r="K52" i="6"/>
  <c r="J52" i="6"/>
  <c r="H52" i="6"/>
  <c r="I52" i="6"/>
  <c r="F52" i="6"/>
  <c r="V52" i="6"/>
  <c r="T52" i="6"/>
  <c r="R52" i="6"/>
  <c r="U52" i="6"/>
  <c r="S52" i="6"/>
  <c r="Q52" i="6"/>
  <c r="E52" i="6"/>
  <c r="D52" i="6"/>
  <c r="B52" i="6"/>
  <c r="K51" i="6"/>
  <c r="J51" i="6"/>
  <c r="I51" i="6"/>
  <c r="H51" i="6"/>
  <c r="G51" i="6"/>
  <c r="F51" i="6"/>
  <c r="K50" i="6"/>
  <c r="J50" i="6"/>
  <c r="I50" i="6"/>
  <c r="H50" i="6"/>
  <c r="G50" i="6"/>
  <c r="F50" i="6"/>
  <c r="K49" i="6"/>
  <c r="J49" i="6"/>
  <c r="I49" i="6"/>
  <c r="H49" i="6"/>
  <c r="G49" i="6"/>
  <c r="F49" i="6"/>
  <c r="K48" i="6"/>
  <c r="J48" i="6"/>
  <c r="I48" i="6"/>
  <c r="H48" i="6"/>
  <c r="G48" i="6"/>
  <c r="F48" i="6"/>
  <c r="C47" i="6"/>
  <c r="V46" i="6"/>
  <c r="K59" i="6" s="1"/>
  <c r="T46" i="6"/>
  <c r="R46" i="6"/>
  <c r="U46" i="6"/>
  <c r="S46" i="6"/>
  <c r="Q46" i="6"/>
  <c r="E46" i="6"/>
  <c r="D46" i="6"/>
  <c r="B46" i="6"/>
  <c r="H43" i="6"/>
  <c r="J43" i="6"/>
  <c r="I41" i="6"/>
  <c r="H41" i="6"/>
  <c r="G41" i="6"/>
  <c r="E41" i="6"/>
  <c r="J40" i="6"/>
  <c r="E40" i="6"/>
  <c r="J39" i="6"/>
  <c r="E39" i="6"/>
  <c r="J38" i="6"/>
  <c r="E38" i="6"/>
  <c r="K37" i="6"/>
  <c r="J37" i="6"/>
  <c r="H37" i="6"/>
  <c r="I37" i="6"/>
  <c r="F37" i="6"/>
  <c r="V37" i="6"/>
  <c r="T37" i="6"/>
  <c r="R37" i="6"/>
  <c r="U37" i="6"/>
  <c r="S37" i="6"/>
  <c r="Q37" i="6"/>
  <c r="E37" i="6"/>
  <c r="D37" i="6"/>
  <c r="B37" i="6"/>
  <c r="K36" i="6"/>
  <c r="J36" i="6"/>
  <c r="I36" i="6"/>
  <c r="H36" i="6"/>
  <c r="G36" i="6"/>
  <c r="F36" i="6"/>
  <c r="K35" i="6"/>
  <c r="J35" i="6"/>
  <c r="I35" i="6"/>
  <c r="H35" i="6"/>
  <c r="G35" i="6"/>
  <c r="F35" i="6"/>
  <c r="K34" i="6"/>
  <c r="J34" i="6"/>
  <c r="I34" i="6"/>
  <c r="H34" i="6"/>
  <c r="G34" i="6"/>
  <c r="F34" i="6"/>
  <c r="K33" i="6"/>
  <c r="J33" i="6"/>
  <c r="I33" i="6"/>
  <c r="H33" i="6"/>
  <c r="G33" i="6"/>
  <c r="F33" i="6"/>
  <c r="V32" i="6"/>
  <c r="T32" i="6"/>
  <c r="K39" i="6" s="1"/>
  <c r="R32" i="6"/>
  <c r="U32" i="6"/>
  <c r="I40" i="6" s="1"/>
  <c r="S32" i="6"/>
  <c r="Q32" i="6"/>
  <c r="E32" i="6"/>
  <c r="D32" i="6"/>
  <c r="B32" i="6"/>
  <c r="A31" i="6"/>
  <c r="A29" i="6"/>
  <c r="A11" i="6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C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P28" i="1"/>
  <c r="Q28" i="1"/>
  <c r="V28" i="1"/>
  <c r="AC28" i="1"/>
  <c r="CQ28" i="1" s="1"/>
  <c r="AE28" i="1"/>
  <c r="AF28" i="1"/>
  <c r="S28" i="1" s="1"/>
  <c r="AG28" i="1"/>
  <c r="AH28" i="1"/>
  <c r="CV28" i="1" s="1"/>
  <c r="U28" i="1" s="1"/>
  <c r="AI28" i="1"/>
  <c r="CW28" i="1" s="1"/>
  <c r="AJ28" i="1"/>
  <c r="CX28" i="1" s="1"/>
  <c r="W28" i="1" s="1"/>
  <c r="CS28" i="1"/>
  <c r="CT28" i="1"/>
  <c r="CU28" i="1"/>
  <c r="T28" i="1" s="1"/>
  <c r="FR28" i="1"/>
  <c r="GL28" i="1"/>
  <c r="GO28" i="1"/>
  <c r="GP28" i="1"/>
  <c r="GV28" i="1"/>
  <c r="HC28" i="1"/>
  <c r="GX28" i="1" s="1"/>
  <c r="V29" i="1"/>
  <c r="W29" i="1"/>
  <c r="AC29" i="1"/>
  <c r="P29" i="1" s="1"/>
  <c r="AE29" i="1"/>
  <c r="AF29" i="1"/>
  <c r="S29" i="1" s="1"/>
  <c r="AG29" i="1"/>
  <c r="AH29" i="1"/>
  <c r="AI29" i="1"/>
  <c r="CW29" i="1" s="1"/>
  <c r="AJ29" i="1"/>
  <c r="CX29" i="1" s="1"/>
  <c r="CQ29" i="1"/>
  <c r="CT29" i="1"/>
  <c r="CU29" i="1"/>
  <c r="T29" i="1" s="1"/>
  <c r="CV29" i="1"/>
  <c r="U29" i="1" s="1"/>
  <c r="CZ29" i="1"/>
  <c r="Y29" i="1" s="1"/>
  <c r="FR29" i="1"/>
  <c r="GL29" i="1"/>
  <c r="GO29" i="1"/>
  <c r="GP29" i="1"/>
  <c r="GV29" i="1"/>
  <c r="HC29" i="1" s="1"/>
  <c r="GX29" i="1" s="1"/>
  <c r="I30" i="1"/>
  <c r="P30" i="1"/>
  <c r="T30" i="1"/>
  <c r="U30" i="1"/>
  <c r="AC30" i="1"/>
  <c r="AE30" i="1"/>
  <c r="AF30" i="1"/>
  <c r="S30" i="1" s="1"/>
  <c r="AG30" i="1"/>
  <c r="AH30" i="1"/>
  <c r="CV30" i="1" s="1"/>
  <c r="AI30" i="1"/>
  <c r="CW30" i="1" s="1"/>
  <c r="V30" i="1" s="1"/>
  <c r="AJ30" i="1"/>
  <c r="CX30" i="1" s="1"/>
  <c r="W30" i="1" s="1"/>
  <c r="CT30" i="1"/>
  <c r="CU30" i="1"/>
  <c r="CY30" i="1"/>
  <c r="X30" i="1" s="1"/>
  <c r="CZ30" i="1"/>
  <c r="Y30" i="1" s="1"/>
  <c r="FR30" i="1"/>
  <c r="GL30" i="1"/>
  <c r="GO30" i="1"/>
  <c r="GP30" i="1"/>
  <c r="GV30" i="1"/>
  <c r="HC30" i="1" s="1"/>
  <c r="GX30" i="1"/>
  <c r="I31" i="1"/>
  <c r="Q31" i="1"/>
  <c r="W31" i="1"/>
  <c r="X31" i="1"/>
  <c r="AC31" i="1"/>
  <c r="AB31" i="1" s="1"/>
  <c r="AD31" i="1"/>
  <c r="AE31" i="1"/>
  <c r="AF31" i="1"/>
  <c r="S31" i="1" s="1"/>
  <c r="CY31" i="1" s="1"/>
  <c r="AG31" i="1"/>
  <c r="AH31" i="1"/>
  <c r="AI31" i="1"/>
  <c r="CW31" i="1" s="1"/>
  <c r="V31" i="1" s="1"/>
  <c r="AJ31" i="1"/>
  <c r="CX31" i="1" s="1"/>
  <c r="CS31" i="1"/>
  <c r="CT31" i="1"/>
  <c r="CU31" i="1"/>
  <c r="T31" i="1" s="1"/>
  <c r="CV31" i="1"/>
  <c r="U31" i="1" s="1"/>
  <c r="CZ31" i="1"/>
  <c r="Y31" i="1" s="1"/>
  <c r="FR31" i="1"/>
  <c r="GL31" i="1"/>
  <c r="GO31" i="1"/>
  <c r="FU61" i="1" s="1"/>
  <c r="GP31" i="1"/>
  <c r="GV31" i="1"/>
  <c r="HC31" i="1" s="1"/>
  <c r="GX31" i="1" s="1"/>
  <c r="I32" i="1"/>
  <c r="K32" i="1"/>
  <c r="P32" i="1"/>
  <c r="S32" i="1"/>
  <c r="AC32" i="1"/>
  <c r="CQ32" i="1" s="1"/>
  <c r="AE32" i="1"/>
  <c r="Q32" i="1" s="1"/>
  <c r="AF32" i="1"/>
  <c r="AG32" i="1"/>
  <c r="CU32" i="1" s="1"/>
  <c r="T32" i="1" s="1"/>
  <c r="AH32" i="1"/>
  <c r="AI32" i="1"/>
  <c r="CW32" i="1" s="1"/>
  <c r="V32" i="1" s="1"/>
  <c r="AJ32" i="1"/>
  <c r="CX32" i="1" s="1"/>
  <c r="W32" i="1" s="1"/>
  <c r="CT32" i="1"/>
  <c r="CV32" i="1"/>
  <c r="U32" i="1" s="1"/>
  <c r="CY32" i="1"/>
  <c r="X32" i="1" s="1"/>
  <c r="CZ32" i="1"/>
  <c r="Y32" i="1" s="1"/>
  <c r="FR32" i="1"/>
  <c r="GL32" i="1"/>
  <c r="GO32" i="1"/>
  <c r="GP32" i="1"/>
  <c r="GV32" i="1"/>
  <c r="HC32" i="1"/>
  <c r="GX32" i="1" s="1"/>
  <c r="I33" i="1"/>
  <c r="S33" i="1" s="1"/>
  <c r="K33" i="1"/>
  <c r="AB33" i="1"/>
  <c r="AC33" i="1"/>
  <c r="AD33" i="1"/>
  <c r="AE33" i="1"/>
  <c r="AF33" i="1"/>
  <c r="AG33" i="1"/>
  <c r="CU33" i="1" s="1"/>
  <c r="AH33" i="1"/>
  <c r="CV33" i="1" s="1"/>
  <c r="AI33" i="1"/>
  <c r="CW33" i="1" s="1"/>
  <c r="AJ33" i="1"/>
  <c r="CX33" i="1" s="1"/>
  <c r="CQ33" i="1"/>
  <c r="CR33" i="1"/>
  <c r="CS33" i="1"/>
  <c r="CT33" i="1"/>
  <c r="FR33" i="1"/>
  <c r="GL33" i="1"/>
  <c r="GO33" i="1"/>
  <c r="GP33" i="1"/>
  <c r="GV33" i="1"/>
  <c r="HC33" i="1"/>
  <c r="I34" i="1"/>
  <c r="Q34" i="1" s="1"/>
  <c r="R34" i="1"/>
  <c r="GK34" i="1" s="1"/>
  <c r="S34" i="1"/>
  <c r="CZ34" i="1" s="1"/>
  <c r="U34" i="1"/>
  <c r="Y34" i="1"/>
  <c r="AC34" i="1"/>
  <c r="AD34" i="1"/>
  <c r="AE34" i="1"/>
  <c r="AF34" i="1"/>
  <c r="AG34" i="1"/>
  <c r="AH34" i="1"/>
  <c r="CV34" i="1" s="1"/>
  <c r="AI34" i="1"/>
  <c r="AJ34" i="1"/>
  <c r="CR34" i="1"/>
  <c r="CS34" i="1"/>
  <c r="CT34" i="1"/>
  <c r="CU34" i="1"/>
  <c r="T34" i="1" s="1"/>
  <c r="CW34" i="1"/>
  <c r="V34" i="1" s="1"/>
  <c r="CX34" i="1"/>
  <c r="W34" i="1" s="1"/>
  <c r="CY34" i="1"/>
  <c r="X34" i="1" s="1"/>
  <c r="FR34" i="1"/>
  <c r="GL34" i="1"/>
  <c r="GO34" i="1"/>
  <c r="GP34" i="1"/>
  <c r="GV34" i="1"/>
  <c r="GX34" i="1"/>
  <c r="HC34" i="1"/>
  <c r="AB35" i="1"/>
  <c r="AC35" i="1"/>
  <c r="AD35" i="1"/>
  <c r="AE35" i="1"/>
  <c r="AF35" i="1"/>
  <c r="AG35" i="1"/>
  <c r="CU35" i="1" s="1"/>
  <c r="AH35" i="1"/>
  <c r="CV35" i="1" s="1"/>
  <c r="AI35" i="1"/>
  <c r="CW35" i="1" s="1"/>
  <c r="AJ35" i="1"/>
  <c r="CX35" i="1" s="1"/>
  <c r="CQ35" i="1"/>
  <c r="CR35" i="1"/>
  <c r="CS35" i="1"/>
  <c r="CT35" i="1"/>
  <c r="FR35" i="1"/>
  <c r="GL35" i="1"/>
  <c r="GO35" i="1"/>
  <c r="GP35" i="1"/>
  <c r="GV35" i="1"/>
  <c r="HC35" i="1"/>
  <c r="I36" i="1"/>
  <c r="Q36" i="1" s="1"/>
  <c r="P36" i="1"/>
  <c r="R36" i="1"/>
  <c r="GK36" i="1" s="1"/>
  <c r="AB36" i="1"/>
  <c r="AC36" i="1"/>
  <c r="CQ36" i="1" s="1"/>
  <c r="AD36" i="1"/>
  <c r="AE36" i="1"/>
  <c r="AF36" i="1"/>
  <c r="AG36" i="1"/>
  <c r="CU36" i="1" s="1"/>
  <c r="T36" i="1" s="1"/>
  <c r="AH36" i="1"/>
  <c r="CV36" i="1" s="1"/>
  <c r="U36" i="1" s="1"/>
  <c r="AI36" i="1"/>
  <c r="AJ36" i="1"/>
  <c r="CR36" i="1"/>
  <c r="CS36" i="1"/>
  <c r="CW36" i="1"/>
  <c r="V36" i="1" s="1"/>
  <c r="CX36" i="1"/>
  <c r="W36" i="1" s="1"/>
  <c r="FR36" i="1"/>
  <c r="GL36" i="1"/>
  <c r="GO36" i="1"/>
  <c r="GP36" i="1"/>
  <c r="GV36" i="1"/>
  <c r="GX36" i="1"/>
  <c r="HC36" i="1"/>
  <c r="AB37" i="1"/>
  <c r="AC37" i="1"/>
  <c r="AD37" i="1"/>
  <c r="AE37" i="1"/>
  <c r="AF37" i="1"/>
  <c r="AG37" i="1"/>
  <c r="CU37" i="1" s="1"/>
  <c r="AH37" i="1"/>
  <c r="CV37" i="1" s="1"/>
  <c r="AI37" i="1"/>
  <c r="CW37" i="1" s="1"/>
  <c r="AJ37" i="1"/>
  <c r="CX37" i="1" s="1"/>
  <c r="CQ37" i="1"/>
  <c r="CR37" i="1"/>
  <c r="CS37" i="1"/>
  <c r="CT37" i="1"/>
  <c r="FR37" i="1"/>
  <c r="GL37" i="1"/>
  <c r="GO37" i="1"/>
  <c r="GP37" i="1"/>
  <c r="GV37" i="1"/>
  <c r="HC37" i="1"/>
  <c r="I38" i="1"/>
  <c r="Q38" i="1" s="1"/>
  <c r="P38" i="1"/>
  <c r="R38" i="1"/>
  <c r="GK38" i="1" s="1"/>
  <c r="S38" i="1"/>
  <c r="U38" i="1"/>
  <c r="AB38" i="1"/>
  <c r="AC38" i="1"/>
  <c r="CQ38" i="1" s="1"/>
  <c r="AD38" i="1"/>
  <c r="AE38" i="1"/>
  <c r="AF38" i="1"/>
  <c r="AG38" i="1"/>
  <c r="AH38" i="1"/>
  <c r="CV38" i="1" s="1"/>
  <c r="AI38" i="1"/>
  <c r="CW38" i="1" s="1"/>
  <c r="V38" i="1" s="1"/>
  <c r="AJ38" i="1"/>
  <c r="CR38" i="1"/>
  <c r="CS38" i="1"/>
  <c r="CT38" i="1"/>
  <c r="CU38" i="1"/>
  <c r="T38" i="1" s="1"/>
  <c r="CX38" i="1"/>
  <c r="W38" i="1" s="1"/>
  <c r="FR38" i="1"/>
  <c r="GL38" i="1"/>
  <c r="GO38" i="1"/>
  <c r="GP38" i="1"/>
  <c r="GV38" i="1"/>
  <c r="GX38" i="1"/>
  <c r="HC38" i="1"/>
  <c r="AC39" i="1"/>
  <c r="AD39" i="1"/>
  <c r="AE39" i="1"/>
  <c r="AF39" i="1"/>
  <c r="AG39" i="1"/>
  <c r="CU39" i="1" s="1"/>
  <c r="AH39" i="1"/>
  <c r="CV39" i="1" s="1"/>
  <c r="AI39" i="1"/>
  <c r="AJ39" i="1"/>
  <c r="CR39" i="1"/>
  <c r="CS39" i="1"/>
  <c r="CW39" i="1"/>
  <c r="CX39" i="1"/>
  <c r="FR39" i="1"/>
  <c r="GL39" i="1"/>
  <c r="GO39" i="1"/>
  <c r="GP39" i="1"/>
  <c r="GV39" i="1"/>
  <c r="HC39" i="1"/>
  <c r="I40" i="1"/>
  <c r="U40" i="1"/>
  <c r="AB40" i="1"/>
  <c r="AC40" i="1"/>
  <c r="AD40" i="1"/>
  <c r="AE40" i="1"/>
  <c r="AF40" i="1"/>
  <c r="AG40" i="1"/>
  <c r="AH40" i="1"/>
  <c r="CV40" i="1" s="1"/>
  <c r="AI40" i="1"/>
  <c r="CW40" i="1" s="1"/>
  <c r="AJ40" i="1"/>
  <c r="CR40" i="1"/>
  <c r="CS40" i="1"/>
  <c r="CT40" i="1"/>
  <c r="CU40" i="1"/>
  <c r="T40" i="1" s="1"/>
  <c r="CX40" i="1"/>
  <c r="FR40" i="1"/>
  <c r="GL40" i="1"/>
  <c r="GO40" i="1"/>
  <c r="GP40" i="1"/>
  <c r="GV40" i="1"/>
  <c r="GX40" i="1"/>
  <c r="HC40" i="1"/>
  <c r="AC41" i="1"/>
  <c r="AD41" i="1"/>
  <c r="AB41" i="1" s="1"/>
  <c r="AE41" i="1"/>
  <c r="AF41" i="1"/>
  <c r="AG41" i="1"/>
  <c r="AH41" i="1"/>
  <c r="CV41" i="1" s="1"/>
  <c r="AI41" i="1"/>
  <c r="CW41" i="1" s="1"/>
  <c r="AJ41" i="1"/>
  <c r="CR41" i="1"/>
  <c r="CS41" i="1"/>
  <c r="CT41" i="1"/>
  <c r="CU41" i="1"/>
  <c r="CX41" i="1"/>
  <c r="FR41" i="1"/>
  <c r="GL41" i="1"/>
  <c r="GO41" i="1"/>
  <c r="GP41" i="1"/>
  <c r="GV41" i="1"/>
  <c r="HC41" i="1"/>
  <c r="I42" i="1"/>
  <c r="R42" i="1"/>
  <c r="GK42" i="1" s="1"/>
  <c r="AC42" i="1"/>
  <c r="AD42" i="1"/>
  <c r="AE42" i="1"/>
  <c r="AF42" i="1"/>
  <c r="AG42" i="1"/>
  <c r="AH42" i="1"/>
  <c r="CV42" i="1" s="1"/>
  <c r="AI42" i="1"/>
  <c r="AJ42" i="1"/>
  <c r="CQ42" i="1"/>
  <c r="CR42" i="1"/>
  <c r="CS42" i="1"/>
  <c r="CT42" i="1"/>
  <c r="CU42" i="1"/>
  <c r="T42" i="1" s="1"/>
  <c r="CW42" i="1"/>
  <c r="V42" i="1" s="1"/>
  <c r="CX42" i="1"/>
  <c r="FR42" i="1"/>
  <c r="GL42" i="1"/>
  <c r="GO42" i="1"/>
  <c r="GP42" i="1"/>
  <c r="GV42" i="1"/>
  <c r="HC42" i="1"/>
  <c r="AC43" i="1"/>
  <c r="AD43" i="1"/>
  <c r="AE43" i="1"/>
  <c r="AF43" i="1"/>
  <c r="AG43" i="1"/>
  <c r="CU43" i="1" s="1"/>
  <c r="AH43" i="1"/>
  <c r="CV43" i="1" s="1"/>
  <c r="AI43" i="1"/>
  <c r="AJ43" i="1"/>
  <c r="CX43" i="1" s="1"/>
  <c r="CQ43" i="1"/>
  <c r="CR43" i="1"/>
  <c r="CS43" i="1"/>
  <c r="CW43" i="1"/>
  <c r="FR43" i="1"/>
  <c r="GL43" i="1"/>
  <c r="GO43" i="1"/>
  <c r="GP43" i="1"/>
  <c r="GV43" i="1"/>
  <c r="HC43" i="1"/>
  <c r="I44" i="1"/>
  <c r="K44" i="1"/>
  <c r="T44" i="1"/>
  <c r="U44" i="1"/>
  <c r="W44" i="1"/>
  <c r="AC44" i="1"/>
  <c r="P44" i="1" s="1"/>
  <c r="AE44" i="1"/>
  <c r="AF44" i="1"/>
  <c r="CT44" i="1" s="1"/>
  <c r="AG44" i="1"/>
  <c r="CU44" i="1" s="1"/>
  <c r="AH44" i="1"/>
  <c r="CV44" i="1" s="1"/>
  <c r="AI44" i="1"/>
  <c r="CW44" i="1" s="1"/>
  <c r="V44" i="1" s="1"/>
  <c r="AJ44" i="1"/>
  <c r="CQ44" i="1"/>
  <c r="CX44" i="1"/>
  <c r="FR44" i="1"/>
  <c r="GL44" i="1"/>
  <c r="GO44" i="1"/>
  <c r="GP44" i="1"/>
  <c r="GV44" i="1"/>
  <c r="GX44" i="1"/>
  <c r="HC44" i="1"/>
  <c r="I45" i="1"/>
  <c r="P45" i="1" s="1"/>
  <c r="K45" i="1"/>
  <c r="R45" i="1"/>
  <c r="GK45" i="1" s="1"/>
  <c r="AB45" i="1"/>
  <c r="AC45" i="1"/>
  <c r="AE45" i="1"/>
  <c r="AD45" i="1" s="1"/>
  <c r="AF45" i="1"/>
  <c r="CT45" i="1" s="1"/>
  <c r="AG45" i="1"/>
  <c r="CU45" i="1" s="1"/>
  <c r="T45" i="1" s="1"/>
  <c r="AH45" i="1"/>
  <c r="CV45" i="1" s="1"/>
  <c r="U45" i="1" s="1"/>
  <c r="AI45" i="1"/>
  <c r="AJ45" i="1"/>
  <c r="CX45" i="1" s="1"/>
  <c r="W45" i="1" s="1"/>
  <c r="CQ45" i="1"/>
  <c r="CR45" i="1"/>
  <c r="CS45" i="1"/>
  <c r="CW45" i="1"/>
  <c r="V45" i="1" s="1"/>
  <c r="FR45" i="1"/>
  <c r="GL45" i="1"/>
  <c r="GO45" i="1"/>
  <c r="GP45" i="1"/>
  <c r="GV45" i="1"/>
  <c r="HC45" i="1" s="1"/>
  <c r="GX45" i="1" s="1"/>
  <c r="I46" i="1"/>
  <c r="P46" i="1"/>
  <c r="R46" i="1"/>
  <c r="GK46" i="1" s="1"/>
  <c r="AC46" i="1"/>
  <c r="AE46" i="1"/>
  <c r="AF46" i="1"/>
  <c r="AG46" i="1"/>
  <c r="CU46" i="1" s="1"/>
  <c r="T46" i="1" s="1"/>
  <c r="AH46" i="1"/>
  <c r="CV46" i="1" s="1"/>
  <c r="U46" i="1" s="1"/>
  <c r="AI46" i="1"/>
  <c r="AJ46" i="1"/>
  <c r="CQ46" i="1"/>
  <c r="CW46" i="1"/>
  <c r="V46" i="1" s="1"/>
  <c r="CX46" i="1"/>
  <c r="W46" i="1" s="1"/>
  <c r="FR46" i="1"/>
  <c r="GL46" i="1"/>
  <c r="GO46" i="1"/>
  <c r="GP46" i="1"/>
  <c r="GV46" i="1"/>
  <c r="HC46" i="1" s="1"/>
  <c r="GX46" i="1" s="1"/>
  <c r="AC47" i="1"/>
  <c r="AE47" i="1"/>
  <c r="AF47" i="1"/>
  <c r="AG47" i="1"/>
  <c r="AH47" i="1"/>
  <c r="AI47" i="1"/>
  <c r="AJ47" i="1"/>
  <c r="CX47" i="1" s="1"/>
  <c r="CQ47" i="1"/>
  <c r="CR47" i="1"/>
  <c r="CU47" i="1"/>
  <c r="CV47" i="1"/>
  <c r="CW47" i="1"/>
  <c r="FR47" i="1"/>
  <c r="GL47" i="1"/>
  <c r="GO47" i="1"/>
  <c r="GP47" i="1"/>
  <c r="GV47" i="1"/>
  <c r="HC47" i="1"/>
  <c r="I48" i="1"/>
  <c r="AC48" i="1"/>
  <c r="AD48" i="1"/>
  <c r="AB48" i="1" s="1"/>
  <c r="AE48" i="1"/>
  <c r="AF48" i="1"/>
  <c r="AG48" i="1"/>
  <c r="CU48" i="1" s="1"/>
  <c r="T48" i="1" s="1"/>
  <c r="AH48" i="1"/>
  <c r="CV48" i="1" s="1"/>
  <c r="U48" i="1" s="1"/>
  <c r="AI48" i="1"/>
  <c r="AJ48" i="1"/>
  <c r="CQ48" i="1"/>
  <c r="CR48" i="1"/>
  <c r="CS48" i="1"/>
  <c r="CT48" i="1"/>
  <c r="CW48" i="1"/>
  <c r="CX48" i="1"/>
  <c r="W48" i="1" s="1"/>
  <c r="FR48" i="1"/>
  <c r="GL48" i="1"/>
  <c r="GO48" i="1"/>
  <c r="GP48" i="1"/>
  <c r="GV48" i="1"/>
  <c r="HC48" i="1" s="1"/>
  <c r="AC49" i="1"/>
  <c r="AE49" i="1"/>
  <c r="AF49" i="1"/>
  <c r="CT49" i="1" s="1"/>
  <c r="AG49" i="1"/>
  <c r="AH49" i="1"/>
  <c r="AI49" i="1"/>
  <c r="CW49" i="1" s="1"/>
  <c r="AJ49" i="1"/>
  <c r="CX49" i="1" s="1"/>
  <c r="CQ49" i="1"/>
  <c r="CU49" i="1"/>
  <c r="CV49" i="1"/>
  <c r="FR49" i="1"/>
  <c r="GL49" i="1"/>
  <c r="GO49" i="1"/>
  <c r="GP49" i="1"/>
  <c r="GV49" i="1"/>
  <c r="HC49" i="1" s="1"/>
  <c r="I50" i="1"/>
  <c r="AC50" i="1"/>
  <c r="AE50" i="1"/>
  <c r="AF50" i="1"/>
  <c r="AG50" i="1"/>
  <c r="CU50" i="1" s="1"/>
  <c r="T50" i="1" s="1"/>
  <c r="AH50" i="1"/>
  <c r="CV50" i="1" s="1"/>
  <c r="U50" i="1" s="1"/>
  <c r="AI50" i="1"/>
  <c r="AJ50" i="1"/>
  <c r="CR50" i="1"/>
  <c r="CW50" i="1"/>
  <c r="V50" i="1" s="1"/>
  <c r="CX50" i="1"/>
  <c r="W50" i="1" s="1"/>
  <c r="FR50" i="1"/>
  <c r="GL50" i="1"/>
  <c r="GO50" i="1"/>
  <c r="GP50" i="1"/>
  <c r="GV50" i="1"/>
  <c r="HC50" i="1" s="1"/>
  <c r="GX50" i="1" s="1"/>
  <c r="AC51" i="1"/>
  <c r="AD51" i="1"/>
  <c r="AB51" i="1" s="1"/>
  <c r="AE51" i="1"/>
  <c r="AF51" i="1"/>
  <c r="CT51" i="1" s="1"/>
  <c r="AG51" i="1"/>
  <c r="AH51" i="1"/>
  <c r="AI51" i="1"/>
  <c r="CW51" i="1" s="1"/>
  <c r="AJ51" i="1"/>
  <c r="CX51" i="1" s="1"/>
  <c r="CQ51" i="1"/>
  <c r="CR51" i="1"/>
  <c r="CS51" i="1"/>
  <c r="CU51" i="1"/>
  <c r="CV51" i="1"/>
  <c r="FR51" i="1"/>
  <c r="GL51" i="1"/>
  <c r="GO51" i="1"/>
  <c r="GP51" i="1"/>
  <c r="GV51" i="1"/>
  <c r="HC51" i="1" s="1"/>
  <c r="I52" i="1"/>
  <c r="Q52" i="1" s="1"/>
  <c r="S52" i="1"/>
  <c r="CZ52" i="1" s="1"/>
  <c r="Y52" i="1" s="1"/>
  <c r="T52" i="1"/>
  <c r="AC52" i="1"/>
  <c r="AD52" i="1"/>
  <c r="AE52" i="1"/>
  <c r="R52" i="1" s="1"/>
  <c r="GK52" i="1" s="1"/>
  <c r="AF52" i="1"/>
  <c r="AG52" i="1"/>
  <c r="CU52" i="1" s="1"/>
  <c r="AH52" i="1"/>
  <c r="AI52" i="1"/>
  <c r="AJ52" i="1"/>
  <c r="CX52" i="1" s="1"/>
  <c r="W52" i="1" s="1"/>
  <c r="CT52" i="1"/>
  <c r="CV52" i="1"/>
  <c r="U52" i="1" s="1"/>
  <c r="CW52" i="1"/>
  <c r="CY52" i="1"/>
  <c r="X52" i="1" s="1"/>
  <c r="FR52" i="1"/>
  <c r="GL52" i="1"/>
  <c r="GO52" i="1"/>
  <c r="GP52" i="1"/>
  <c r="GV52" i="1"/>
  <c r="HC52" i="1" s="1"/>
  <c r="AC53" i="1"/>
  <c r="AE53" i="1"/>
  <c r="AF53" i="1"/>
  <c r="CT53" i="1" s="1"/>
  <c r="AG53" i="1"/>
  <c r="CU53" i="1" s="1"/>
  <c r="AH53" i="1"/>
  <c r="AI53" i="1"/>
  <c r="AJ53" i="1"/>
  <c r="CQ53" i="1"/>
  <c r="CV53" i="1"/>
  <c r="CW53" i="1"/>
  <c r="CX53" i="1"/>
  <c r="FR53" i="1"/>
  <c r="GL53" i="1"/>
  <c r="GO53" i="1"/>
  <c r="GP53" i="1"/>
  <c r="GV53" i="1"/>
  <c r="HC53" i="1"/>
  <c r="I54" i="1"/>
  <c r="K54" i="1"/>
  <c r="V54" i="1"/>
  <c r="W54" i="1"/>
  <c r="AB54" i="1"/>
  <c r="AC54" i="1"/>
  <c r="AD54" i="1"/>
  <c r="AE54" i="1"/>
  <c r="AF54" i="1"/>
  <c r="S54" i="1" s="1"/>
  <c r="CY54" i="1" s="1"/>
  <c r="X54" i="1" s="1"/>
  <c r="AG54" i="1"/>
  <c r="CU54" i="1" s="1"/>
  <c r="T54" i="1" s="1"/>
  <c r="AH54" i="1"/>
  <c r="AI54" i="1"/>
  <c r="AJ54" i="1"/>
  <c r="CX54" i="1" s="1"/>
  <c r="CR54" i="1"/>
  <c r="CS54" i="1"/>
  <c r="CT54" i="1"/>
  <c r="CV54" i="1"/>
  <c r="CW54" i="1"/>
  <c r="FR54" i="1"/>
  <c r="GL54" i="1"/>
  <c r="GO54" i="1"/>
  <c r="GP54" i="1"/>
  <c r="GV54" i="1"/>
  <c r="HC54" i="1"/>
  <c r="GX54" i="1" s="1"/>
  <c r="I55" i="1"/>
  <c r="K55" i="1"/>
  <c r="R55" i="1"/>
  <c r="GK55" i="1" s="1"/>
  <c r="S55" i="1"/>
  <c r="CY55" i="1" s="1"/>
  <c r="X55" i="1" s="1"/>
  <c r="AC55" i="1"/>
  <c r="AE55" i="1"/>
  <c r="AF55" i="1"/>
  <c r="AG55" i="1"/>
  <c r="CU55" i="1" s="1"/>
  <c r="T55" i="1" s="1"/>
  <c r="AH55" i="1"/>
  <c r="CV55" i="1" s="1"/>
  <c r="U55" i="1" s="1"/>
  <c r="AI55" i="1"/>
  <c r="AJ55" i="1"/>
  <c r="CX55" i="1" s="1"/>
  <c r="W55" i="1" s="1"/>
  <c r="CS55" i="1"/>
  <c r="CT55" i="1"/>
  <c r="CW55" i="1"/>
  <c r="V55" i="1" s="1"/>
  <c r="FR55" i="1"/>
  <c r="GL55" i="1"/>
  <c r="GO55" i="1"/>
  <c r="GP55" i="1"/>
  <c r="GV55" i="1"/>
  <c r="HC55" i="1"/>
  <c r="GX55" i="1" s="1"/>
  <c r="AC56" i="1"/>
  <c r="CQ56" i="1" s="1"/>
  <c r="AD56" i="1"/>
  <c r="AE56" i="1"/>
  <c r="CR56" i="1" s="1"/>
  <c r="AF56" i="1"/>
  <c r="AG56" i="1"/>
  <c r="AH56" i="1"/>
  <c r="AI56" i="1"/>
  <c r="AJ56" i="1"/>
  <c r="CX56" i="1" s="1"/>
  <c r="CS56" i="1"/>
  <c r="CT56" i="1"/>
  <c r="CU56" i="1"/>
  <c r="CV56" i="1"/>
  <c r="CW56" i="1"/>
  <c r="FR56" i="1"/>
  <c r="GL56" i="1"/>
  <c r="GO56" i="1"/>
  <c r="GP56" i="1"/>
  <c r="GV56" i="1"/>
  <c r="HC56" i="1" s="1"/>
  <c r="I57" i="1"/>
  <c r="R57" i="1"/>
  <c r="GK57" i="1" s="1"/>
  <c r="T57" i="1"/>
  <c r="AB57" i="1"/>
  <c r="AC57" i="1"/>
  <c r="AD57" i="1"/>
  <c r="AE57" i="1"/>
  <c r="AF57" i="1"/>
  <c r="AG57" i="1"/>
  <c r="CU57" i="1" s="1"/>
  <c r="AH57" i="1"/>
  <c r="CV57" i="1" s="1"/>
  <c r="AI57" i="1"/>
  <c r="CW57" i="1" s="1"/>
  <c r="AJ57" i="1"/>
  <c r="CQ57" i="1"/>
  <c r="CR57" i="1"/>
  <c r="CS57" i="1"/>
  <c r="CT57" i="1"/>
  <c r="CX57" i="1"/>
  <c r="FR57" i="1"/>
  <c r="GL57" i="1"/>
  <c r="GO57" i="1"/>
  <c r="GP57" i="1"/>
  <c r="GV57" i="1"/>
  <c r="HC57" i="1"/>
  <c r="AC58" i="1"/>
  <c r="AE58" i="1"/>
  <c r="AD58" i="1" s="1"/>
  <c r="AF58" i="1"/>
  <c r="AG58" i="1"/>
  <c r="CU58" i="1" s="1"/>
  <c r="AH58" i="1"/>
  <c r="AI58" i="1"/>
  <c r="CW58" i="1" s="1"/>
  <c r="AJ58" i="1"/>
  <c r="CR58" i="1"/>
  <c r="CS58" i="1"/>
  <c r="CT58" i="1"/>
  <c r="CV58" i="1"/>
  <c r="CX58" i="1"/>
  <c r="FR58" i="1"/>
  <c r="GL58" i="1"/>
  <c r="GO58" i="1"/>
  <c r="GP58" i="1"/>
  <c r="GV58" i="1"/>
  <c r="HC58" i="1"/>
  <c r="I59" i="1"/>
  <c r="AC59" i="1"/>
  <c r="AD59" i="1"/>
  <c r="AE59" i="1"/>
  <c r="AF59" i="1"/>
  <c r="AG59" i="1"/>
  <c r="AH59" i="1"/>
  <c r="CV59" i="1" s="1"/>
  <c r="AI59" i="1"/>
  <c r="CW59" i="1" s="1"/>
  <c r="AJ59" i="1"/>
  <c r="CQ59" i="1"/>
  <c r="CR59" i="1"/>
  <c r="CS59" i="1"/>
  <c r="CT59" i="1"/>
  <c r="CU59" i="1"/>
  <c r="T59" i="1" s="1"/>
  <c r="CX59" i="1"/>
  <c r="FR59" i="1"/>
  <c r="GL59" i="1"/>
  <c r="GO59" i="1"/>
  <c r="GP59" i="1"/>
  <c r="GV59" i="1"/>
  <c r="HC59" i="1"/>
  <c r="B61" i="1"/>
  <c r="B26" i="1" s="1"/>
  <c r="C61" i="1"/>
  <c r="C26" i="1" s="1"/>
  <c r="D61" i="1"/>
  <c r="D26" i="1" s="1"/>
  <c r="F61" i="1"/>
  <c r="F26" i="1" s="1"/>
  <c r="G61" i="1"/>
  <c r="G26" i="1" s="1"/>
  <c r="BB61" i="1"/>
  <c r="BC61" i="1"/>
  <c r="BD61" i="1"/>
  <c r="F86" i="1" s="1"/>
  <c r="BX61" i="1"/>
  <c r="CC61" i="1"/>
  <c r="CK61" i="1"/>
  <c r="CK26" i="1" s="1"/>
  <c r="CL61" i="1"/>
  <c r="CL26" i="1" s="1"/>
  <c r="CM61" i="1"/>
  <c r="CM26" i="1" s="1"/>
  <c r="ET61" i="1"/>
  <c r="ET26" i="1" s="1"/>
  <c r="EU61" i="1"/>
  <c r="EV61" i="1"/>
  <c r="P86" i="1" s="1"/>
  <c r="FP61" i="1"/>
  <c r="GC61" i="1"/>
  <c r="GD61" i="1"/>
  <c r="GD26" i="1" s="1"/>
  <c r="GE61" i="1"/>
  <c r="GE26" i="1" s="1"/>
  <c r="P74" i="1"/>
  <c r="B91" i="1"/>
  <c r="B22" i="1" s="1"/>
  <c r="C91" i="1"/>
  <c r="C22" i="1" s="1"/>
  <c r="D91" i="1"/>
  <c r="D22" i="1" s="1"/>
  <c r="F91" i="1"/>
  <c r="F22" i="1" s="1"/>
  <c r="G91" i="1"/>
  <c r="G22" i="1" s="1"/>
  <c r="BB91" i="1"/>
  <c r="BB22" i="1" s="1"/>
  <c r="BC91" i="1"/>
  <c r="BD91" i="1"/>
  <c r="ET91" i="1"/>
  <c r="F132" i="1"/>
  <c r="P132" i="1"/>
  <c r="B134" i="1"/>
  <c r="B18" i="1" s="1"/>
  <c r="C134" i="1"/>
  <c r="C18" i="1" s="1"/>
  <c r="D134" i="1"/>
  <c r="D18" i="1" s="1"/>
  <c r="F134" i="1"/>
  <c r="F18" i="1" s="1"/>
  <c r="G134" i="1"/>
  <c r="G18" i="1" s="1"/>
  <c r="BB134" i="1"/>
  <c r="K38" i="6" l="1"/>
  <c r="P44" i="6" s="1"/>
  <c r="O97" i="6"/>
  <c r="J14" i="6"/>
  <c r="P81" i="6"/>
  <c r="I39" i="6"/>
  <c r="K40" i="6"/>
  <c r="I38" i="6"/>
  <c r="K57" i="6"/>
  <c r="P63" i="6" s="1"/>
  <c r="J104" i="6" s="1"/>
  <c r="I58" i="6"/>
  <c r="H95" i="6"/>
  <c r="I59" i="6"/>
  <c r="H61" i="6"/>
  <c r="K58" i="6"/>
  <c r="I57" i="6"/>
  <c r="O63" i="6" s="1"/>
  <c r="H42" i="6"/>
  <c r="P97" i="6"/>
  <c r="H79" i="6"/>
  <c r="O44" i="6"/>
  <c r="J79" i="6"/>
  <c r="J95" i="6"/>
  <c r="GX58" i="1"/>
  <c r="T49" i="1"/>
  <c r="U51" i="1"/>
  <c r="CY33" i="1"/>
  <c r="X33" i="1" s="1"/>
  <c r="CZ33" i="1"/>
  <c r="Y33" i="1" s="1"/>
  <c r="FU26" i="1"/>
  <c r="EL61" i="1"/>
  <c r="Q59" i="1"/>
  <c r="S59" i="1"/>
  <c r="W43" i="1"/>
  <c r="CR30" i="1"/>
  <c r="CS30" i="1"/>
  <c r="R30" i="1"/>
  <c r="GK30" i="1" s="1"/>
  <c r="Q30" i="1"/>
  <c r="BC22" i="1"/>
  <c r="BC134" i="1"/>
  <c r="U56" i="1"/>
  <c r="CZ55" i="1"/>
  <c r="Y55" i="1" s="1"/>
  <c r="FQ61" i="1"/>
  <c r="T43" i="1"/>
  <c r="FV61" i="1"/>
  <c r="BD26" i="1"/>
  <c r="F107" i="1"/>
  <c r="BB26" i="1"/>
  <c r="F74" i="1"/>
  <c r="V53" i="1"/>
  <c r="AD44" i="1"/>
  <c r="AB44" i="1" s="1"/>
  <c r="R44" i="1"/>
  <c r="GK44" i="1" s="1"/>
  <c r="CR44" i="1"/>
  <c r="AB43" i="1"/>
  <c r="CT43" i="1"/>
  <c r="CQ34" i="1"/>
  <c r="AB34" i="1"/>
  <c r="P34" i="1"/>
  <c r="CP34" i="1" s="1"/>
  <c r="O34" i="1" s="1"/>
  <c r="GM34" i="1" s="1"/>
  <c r="GN34" i="1" s="1"/>
  <c r="Q57" i="1"/>
  <c r="S57" i="1"/>
  <c r="V57" i="1"/>
  <c r="W57" i="1"/>
  <c r="AB39" i="1"/>
  <c r="CQ39" i="1"/>
  <c r="CZ38" i="1"/>
  <c r="Y38" i="1" s="1"/>
  <c r="CY38" i="1"/>
  <c r="X38" i="1" s="1"/>
  <c r="CP32" i="1"/>
  <c r="O32" i="1" s="1"/>
  <c r="R59" i="1"/>
  <c r="GK59" i="1" s="1"/>
  <c r="S58" i="1"/>
  <c r="U57" i="1"/>
  <c r="GX56" i="1"/>
  <c r="U54" i="1"/>
  <c r="R54" i="1"/>
  <c r="GK54" i="1" s="1"/>
  <c r="I58" i="1"/>
  <c r="V58" i="1" s="1"/>
  <c r="I56" i="1"/>
  <c r="Q54" i="1"/>
  <c r="P48" i="1"/>
  <c r="Q48" i="1"/>
  <c r="V48" i="1"/>
  <c r="S48" i="1"/>
  <c r="R48" i="1"/>
  <c r="GK48" i="1" s="1"/>
  <c r="P40" i="1"/>
  <c r="CQ40" i="1"/>
  <c r="I35" i="1"/>
  <c r="P35" i="1" s="1"/>
  <c r="Q33" i="1"/>
  <c r="R33" i="1"/>
  <c r="GK33" i="1" s="1"/>
  <c r="I43" i="1"/>
  <c r="I41" i="1"/>
  <c r="V41" i="1" s="1"/>
  <c r="T33" i="1"/>
  <c r="I39" i="1"/>
  <c r="I37" i="1"/>
  <c r="BD22" i="1"/>
  <c r="F116" i="1"/>
  <c r="BD134" i="1"/>
  <c r="CP28" i="1"/>
  <c r="O28" i="1" s="1"/>
  <c r="AC61" i="1"/>
  <c r="BB18" i="1"/>
  <c r="F147" i="1"/>
  <c r="CS53" i="1"/>
  <c r="CR53" i="1"/>
  <c r="EU26" i="1"/>
  <c r="P77" i="1"/>
  <c r="P31" i="1"/>
  <c r="CQ31" i="1"/>
  <c r="V39" i="1"/>
  <c r="P59" i="1"/>
  <c r="CP59" i="1" s="1"/>
  <c r="O59" i="1" s="1"/>
  <c r="CC26" i="1"/>
  <c r="AT61" i="1"/>
  <c r="CR29" i="1"/>
  <c r="R29" i="1"/>
  <c r="Q29" i="1"/>
  <c r="CP29" i="1" s="1"/>
  <c r="O29" i="1" s="1"/>
  <c r="CS29" i="1"/>
  <c r="AB56" i="1"/>
  <c r="P56" i="1"/>
  <c r="T56" i="1"/>
  <c r="AD53" i="1"/>
  <c r="AB53" i="1" s="1"/>
  <c r="W53" i="1"/>
  <c r="W59" i="1"/>
  <c r="GX53" i="1"/>
  <c r="V51" i="1"/>
  <c r="S50" i="1"/>
  <c r="CT50" i="1"/>
  <c r="GX47" i="1"/>
  <c r="F104" i="1"/>
  <c r="CS50" i="1"/>
  <c r="AD50" i="1"/>
  <c r="AB50" i="1" s="1"/>
  <c r="Q50" i="1"/>
  <c r="CT46" i="1"/>
  <c r="S46" i="1"/>
  <c r="CP46" i="1" s="1"/>
  <c r="O46" i="1" s="1"/>
  <c r="T41" i="1"/>
  <c r="EV26" i="1"/>
  <c r="EV91" i="1"/>
  <c r="AB59" i="1"/>
  <c r="CQ50" i="1"/>
  <c r="P50" i="1"/>
  <c r="CS46" i="1"/>
  <c r="Q46" i="1"/>
  <c r="CR46" i="1"/>
  <c r="CS44" i="1"/>
  <c r="P42" i="1"/>
  <c r="AB42" i="1"/>
  <c r="EU91" i="1"/>
  <c r="U59" i="1"/>
  <c r="CR55" i="1"/>
  <c r="AD55" i="1"/>
  <c r="Q55" i="1"/>
  <c r="CZ54" i="1"/>
  <c r="Y54" i="1" s="1"/>
  <c r="R50" i="1"/>
  <c r="GK50" i="1" s="1"/>
  <c r="AD46" i="1"/>
  <c r="AB46" i="1" s="1"/>
  <c r="Q44" i="1"/>
  <c r="Q40" i="1"/>
  <c r="R40" i="1"/>
  <c r="GK40" i="1" s="1"/>
  <c r="V33" i="1"/>
  <c r="BY61" i="1"/>
  <c r="BX26" i="1"/>
  <c r="AO61" i="1"/>
  <c r="AB52" i="1"/>
  <c r="P52" i="1"/>
  <c r="CP52" i="1" s="1"/>
  <c r="O52" i="1" s="1"/>
  <c r="GM52" i="1" s="1"/>
  <c r="GN52" i="1" s="1"/>
  <c r="CQ52" i="1"/>
  <c r="T39" i="1"/>
  <c r="R32" i="1"/>
  <c r="GK32" i="1" s="1"/>
  <c r="CR32" i="1"/>
  <c r="CS32" i="1"/>
  <c r="AD32" i="1"/>
  <c r="AB32" i="1" s="1"/>
  <c r="AD30" i="1"/>
  <c r="AB30" i="1" s="1"/>
  <c r="AD29" i="1"/>
  <c r="AB29" i="1" s="1"/>
  <c r="BC26" i="1"/>
  <c r="F77" i="1"/>
  <c r="ET22" i="1"/>
  <c r="ET134" i="1"/>
  <c r="P104" i="1"/>
  <c r="CQ55" i="1"/>
  <c r="P55" i="1"/>
  <c r="CP55" i="1" s="1"/>
  <c r="O55" i="1" s="1"/>
  <c r="GM55" i="1" s="1"/>
  <c r="GN55" i="1" s="1"/>
  <c r="AB55" i="1"/>
  <c r="V49" i="1"/>
  <c r="Q45" i="1"/>
  <c r="CP45" i="1" s="1"/>
  <c r="O45" i="1" s="1"/>
  <c r="I47" i="1"/>
  <c r="I49" i="1"/>
  <c r="I51" i="1"/>
  <c r="I53" i="1"/>
  <c r="R53" i="1" s="1"/>
  <c r="GK53" i="1" s="1"/>
  <c r="S43" i="1"/>
  <c r="GX39" i="1"/>
  <c r="CT36" i="1"/>
  <c r="S36" i="1"/>
  <c r="U33" i="1"/>
  <c r="CY29" i="1"/>
  <c r="X29" i="1" s="1"/>
  <c r="S39" i="1"/>
  <c r="CT39" i="1"/>
  <c r="CP38" i="1"/>
  <c r="O38" i="1" s="1"/>
  <c r="GX59" i="1"/>
  <c r="GX52" i="1"/>
  <c r="W41" i="1"/>
  <c r="GX57" i="1"/>
  <c r="P57" i="1"/>
  <c r="V52" i="1"/>
  <c r="GX48" i="1"/>
  <c r="S44" i="1"/>
  <c r="GX42" i="1"/>
  <c r="CJ61" i="1" s="1"/>
  <c r="V40" i="1"/>
  <c r="W39" i="1"/>
  <c r="BZ61" i="1"/>
  <c r="CR49" i="1"/>
  <c r="CS49" i="1"/>
  <c r="R49" i="1"/>
  <c r="GK49" i="1" s="1"/>
  <c r="R47" i="1"/>
  <c r="GK47" i="1" s="1"/>
  <c r="CS47" i="1"/>
  <c r="V59" i="1"/>
  <c r="W58" i="1"/>
  <c r="CQ58" i="1"/>
  <c r="P58" i="1"/>
  <c r="U53" i="1"/>
  <c r="AD49" i="1"/>
  <c r="AB49" i="1" s="1"/>
  <c r="AD47" i="1"/>
  <c r="AB47" i="1" s="1"/>
  <c r="Q42" i="1"/>
  <c r="S42" i="1"/>
  <c r="S40" i="1"/>
  <c r="FR61" i="1"/>
  <c r="CD61" i="1"/>
  <c r="CY28" i="1"/>
  <c r="X28" i="1" s="1"/>
  <c r="CZ28" i="1"/>
  <c r="Y28" i="1" s="1"/>
  <c r="EG61" i="1"/>
  <c r="FP26" i="1"/>
  <c r="AB58" i="1"/>
  <c r="U47" i="1"/>
  <c r="U42" i="1"/>
  <c r="GX33" i="1"/>
  <c r="R28" i="1"/>
  <c r="CR28" i="1"/>
  <c r="AD28" i="1"/>
  <c r="AB28" i="1" s="1"/>
  <c r="P54" i="1"/>
  <c r="CP54" i="1" s="1"/>
  <c r="O54" i="1" s="1"/>
  <c r="CQ54" i="1"/>
  <c r="S45" i="1"/>
  <c r="W40" i="1"/>
  <c r="CP36" i="1"/>
  <c r="O36" i="1" s="1"/>
  <c r="W33" i="1"/>
  <c r="S56" i="1"/>
  <c r="R51" i="1"/>
  <c r="GK51" i="1" s="1"/>
  <c r="CT47" i="1"/>
  <c r="S47" i="1"/>
  <c r="CR52" i="1"/>
  <c r="CS52" i="1"/>
  <c r="GX51" i="1"/>
  <c r="P41" i="1"/>
  <c r="CQ41" i="1"/>
  <c r="CR31" i="1"/>
  <c r="R31" i="1"/>
  <c r="GK31" i="1" s="1"/>
  <c r="CQ30" i="1"/>
  <c r="P37" i="1"/>
  <c r="P33" i="1"/>
  <c r="CP33" i="1" s="1"/>
  <c r="O33" i="1" s="1"/>
  <c r="W42" i="1"/>
  <c r="J61" i="6" l="1"/>
  <c r="J42" i="6"/>
  <c r="H104" i="6"/>
  <c r="H100" i="6"/>
  <c r="H121" i="6"/>
  <c r="J100" i="6"/>
  <c r="J121" i="6"/>
  <c r="AH61" i="1"/>
  <c r="BA61" i="1"/>
  <c r="CJ26" i="1"/>
  <c r="GM46" i="1"/>
  <c r="GN46" i="1" s="1"/>
  <c r="CE61" i="1"/>
  <c r="AC26" i="1"/>
  <c r="P61" i="1"/>
  <c r="CH61" i="1"/>
  <c r="CF61" i="1"/>
  <c r="FR26" i="1"/>
  <c r="EI61" i="1"/>
  <c r="CZ40" i="1"/>
  <c r="Y40" i="1" s="1"/>
  <c r="CY40" i="1"/>
  <c r="X40" i="1" s="1"/>
  <c r="CY42" i="1"/>
  <c r="X42" i="1" s="1"/>
  <c r="CZ42" i="1"/>
  <c r="Y42" i="1" s="1"/>
  <c r="AL61" i="1" s="1"/>
  <c r="CP57" i="1"/>
  <c r="O57" i="1" s="1"/>
  <c r="CP31" i="1"/>
  <c r="O31" i="1" s="1"/>
  <c r="GM31" i="1" s="1"/>
  <c r="GN31" i="1" s="1"/>
  <c r="Q37" i="1"/>
  <c r="R37" i="1"/>
  <c r="GK37" i="1" s="1"/>
  <c r="T37" i="1"/>
  <c r="S37" i="1"/>
  <c r="V37" i="1"/>
  <c r="U37" i="1"/>
  <c r="CZ48" i="1"/>
  <c r="Y48" i="1" s="1"/>
  <c r="CY48" i="1"/>
  <c r="X48" i="1" s="1"/>
  <c r="W37" i="1"/>
  <c r="ET18" i="1"/>
  <c r="P147" i="1"/>
  <c r="Q39" i="1"/>
  <c r="R39" i="1"/>
  <c r="GK39" i="1" s="1"/>
  <c r="U39" i="1"/>
  <c r="GM32" i="1"/>
  <c r="GN32" i="1" s="1"/>
  <c r="FV26" i="1"/>
  <c r="EM61" i="1"/>
  <c r="CP37" i="1"/>
  <c r="O37" i="1" s="1"/>
  <c r="CZ44" i="1"/>
  <c r="Y44" i="1" s="1"/>
  <c r="CY44" i="1"/>
  <c r="X44" i="1" s="1"/>
  <c r="AK61" i="1" s="1"/>
  <c r="CP44" i="1"/>
  <c r="O44" i="1" s="1"/>
  <c r="CP50" i="1"/>
  <c r="O50" i="1" s="1"/>
  <c r="Q41" i="1"/>
  <c r="R41" i="1"/>
  <c r="GK41" i="1" s="1"/>
  <c r="S41" i="1"/>
  <c r="GX41" i="1"/>
  <c r="CP48" i="1"/>
  <c r="O48" i="1" s="1"/>
  <c r="CZ59" i="1"/>
  <c r="Y59" i="1" s="1"/>
  <c r="CY59" i="1"/>
  <c r="X59" i="1" s="1"/>
  <c r="GM59" i="1" s="1"/>
  <c r="GN59" i="1" s="1"/>
  <c r="GK28" i="1"/>
  <c r="CI61" i="1"/>
  <c r="AP61" i="1"/>
  <c r="BY26" i="1"/>
  <c r="Q35" i="1"/>
  <c r="CP35" i="1" s="1"/>
  <c r="O35" i="1" s="1"/>
  <c r="R35" i="1"/>
  <c r="GK35" i="1" s="1"/>
  <c r="S35" i="1"/>
  <c r="V35" i="1"/>
  <c r="U35" i="1"/>
  <c r="DZ61" i="1" s="1"/>
  <c r="EA61" i="1"/>
  <c r="W35" i="1"/>
  <c r="EB61" i="1" s="1"/>
  <c r="BD18" i="1"/>
  <c r="F159" i="1"/>
  <c r="CY57" i="1"/>
  <c r="X57" i="1" s="1"/>
  <c r="CZ57" i="1"/>
  <c r="Y57" i="1" s="1"/>
  <c r="GX35" i="1"/>
  <c r="CP40" i="1"/>
  <c r="O40" i="1" s="1"/>
  <c r="BZ26" i="1"/>
  <c r="AQ61" i="1"/>
  <c r="CY43" i="1"/>
  <c r="X43" i="1" s="1"/>
  <c r="CZ43" i="1"/>
  <c r="Y43" i="1" s="1"/>
  <c r="P65" i="1"/>
  <c r="EG26" i="1"/>
  <c r="EG91" i="1"/>
  <c r="Q43" i="1"/>
  <c r="P43" i="1"/>
  <c r="CP43" i="1" s="1"/>
  <c r="O43" i="1" s="1"/>
  <c r="R43" i="1"/>
  <c r="GK43" i="1" s="1"/>
  <c r="GX43" i="1"/>
  <c r="U43" i="1"/>
  <c r="V43" i="1"/>
  <c r="U41" i="1"/>
  <c r="EU22" i="1"/>
  <c r="P107" i="1"/>
  <c r="EU134" i="1"/>
  <c r="GM28" i="1"/>
  <c r="BC18" i="1"/>
  <c r="F150" i="1"/>
  <c r="CZ56" i="1"/>
  <c r="Y56" i="1" s="1"/>
  <c r="CY56" i="1"/>
  <c r="X56" i="1" s="1"/>
  <c r="CP42" i="1"/>
  <c r="O42" i="1" s="1"/>
  <c r="CP30" i="1"/>
  <c r="O30" i="1" s="1"/>
  <c r="GM30" i="1" s="1"/>
  <c r="GN30" i="1" s="1"/>
  <c r="CY36" i="1"/>
  <c r="X36" i="1" s="1"/>
  <c r="GM36" i="1" s="1"/>
  <c r="GN36" i="1" s="1"/>
  <c r="CZ36" i="1"/>
  <c r="Y36" i="1" s="1"/>
  <c r="AF61" i="1"/>
  <c r="CZ45" i="1"/>
  <c r="Y45" i="1" s="1"/>
  <c r="CY45" i="1"/>
  <c r="X45" i="1" s="1"/>
  <c r="GM45" i="1" s="1"/>
  <c r="GN45" i="1" s="1"/>
  <c r="FY61" i="1"/>
  <c r="Q51" i="1"/>
  <c r="P51" i="1"/>
  <c r="W51" i="1"/>
  <c r="S51" i="1"/>
  <c r="T51" i="1"/>
  <c r="GM38" i="1"/>
  <c r="GN38" i="1" s="1"/>
  <c r="Q49" i="1"/>
  <c r="DV61" i="1" s="1"/>
  <c r="P49" i="1"/>
  <c r="GX49" i="1"/>
  <c r="S49" i="1"/>
  <c r="U49" i="1"/>
  <c r="W49" i="1"/>
  <c r="F65" i="1"/>
  <c r="AO26" i="1"/>
  <c r="AO91" i="1"/>
  <c r="GK29" i="1"/>
  <c r="GM29" i="1" s="1"/>
  <c r="DW61" i="1"/>
  <c r="Q56" i="1"/>
  <c r="AD61" i="1" s="1"/>
  <c r="R56" i="1"/>
  <c r="GK56" i="1" s="1"/>
  <c r="W56" i="1"/>
  <c r="AJ61" i="1" s="1"/>
  <c r="V56" i="1"/>
  <c r="AI61" i="1" s="1"/>
  <c r="EH61" i="1"/>
  <c r="FQ26" i="1"/>
  <c r="GA61" i="1"/>
  <c r="CY39" i="1"/>
  <c r="X39" i="1" s="1"/>
  <c r="CZ39" i="1"/>
  <c r="Y39" i="1" s="1"/>
  <c r="EV22" i="1"/>
  <c r="EV134" i="1"/>
  <c r="P116" i="1"/>
  <c r="AT26" i="1"/>
  <c r="F79" i="1"/>
  <c r="AT91" i="1"/>
  <c r="CZ46" i="1"/>
  <c r="Y46" i="1" s="1"/>
  <c r="CY46" i="1"/>
  <c r="X46" i="1" s="1"/>
  <c r="CZ58" i="1"/>
  <c r="Y58" i="1" s="1"/>
  <c r="CY58" i="1"/>
  <c r="X58" i="1" s="1"/>
  <c r="CP41" i="1"/>
  <c r="O41" i="1" s="1"/>
  <c r="T35" i="1"/>
  <c r="DY61" i="1" s="1"/>
  <c r="Q53" i="1"/>
  <c r="P53" i="1"/>
  <c r="S53" i="1"/>
  <c r="T53" i="1"/>
  <c r="GM54" i="1"/>
  <c r="GN54" i="1" s="1"/>
  <c r="GX37" i="1"/>
  <c r="CG61" i="1"/>
  <c r="GM33" i="1"/>
  <c r="GN33" i="1" s="1"/>
  <c r="CZ47" i="1"/>
  <c r="Y47" i="1" s="1"/>
  <c r="CY47" i="1"/>
  <c r="X47" i="1" s="1"/>
  <c r="AU61" i="1"/>
  <c r="CD26" i="1"/>
  <c r="P47" i="1"/>
  <c r="Q47" i="1"/>
  <c r="T47" i="1"/>
  <c r="V47" i="1"/>
  <c r="W47" i="1"/>
  <c r="CZ50" i="1"/>
  <c r="Y50" i="1" s="1"/>
  <c r="CY50" i="1"/>
  <c r="X50" i="1" s="1"/>
  <c r="Q58" i="1"/>
  <c r="CP58" i="1" s="1"/>
  <c r="O58" i="1" s="1"/>
  <c r="GM58" i="1" s="1"/>
  <c r="GN58" i="1" s="1"/>
  <c r="U58" i="1"/>
  <c r="T58" i="1"/>
  <c r="AG61" i="1" s="1"/>
  <c r="R58" i="1"/>
  <c r="GK58" i="1" s="1"/>
  <c r="P39" i="1"/>
  <c r="CP39" i="1" s="1"/>
  <c r="O39" i="1" s="1"/>
  <c r="GM39" i="1" s="1"/>
  <c r="GN39" i="1" s="1"/>
  <c r="EL26" i="1"/>
  <c r="P79" i="1"/>
  <c r="EL91" i="1"/>
  <c r="DZ26" i="1" l="1"/>
  <c r="DM61" i="1"/>
  <c r="EB26" i="1"/>
  <c r="DO61" i="1"/>
  <c r="DY26" i="1"/>
  <c r="DL61" i="1"/>
  <c r="AD26" i="1"/>
  <c r="Q61" i="1"/>
  <c r="Y61" i="1"/>
  <c r="AL26" i="1"/>
  <c r="AJ26" i="1"/>
  <c r="W61" i="1"/>
  <c r="T61" i="1"/>
  <c r="AG26" i="1"/>
  <c r="DV26" i="1"/>
  <c r="DI61" i="1"/>
  <c r="GN29" i="1"/>
  <c r="AK26" i="1"/>
  <c r="X61" i="1"/>
  <c r="EL22" i="1"/>
  <c r="P109" i="1"/>
  <c r="EL134" i="1"/>
  <c r="S61" i="1"/>
  <c r="AF26" i="1"/>
  <c r="DW26" i="1"/>
  <c r="DJ61" i="1"/>
  <c r="EU18" i="1"/>
  <c r="P150" i="1"/>
  <c r="AH26" i="1"/>
  <c r="U61" i="1"/>
  <c r="F95" i="1"/>
  <c r="AO22" i="1"/>
  <c r="AO134" i="1"/>
  <c r="GM48" i="1"/>
  <c r="GN48" i="1" s="1"/>
  <c r="CY37" i="1"/>
  <c r="X37" i="1" s="1"/>
  <c r="CZ37" i="1"/>
  <c r="Y37" i="1" s="1"/>
  <c r="CP51" i="1"/>
  <c r="O51" i="1" s="1"/>
  <c r="GM42" i="1"/>
  <c r="GN42" i="1" s="1"/>
  <c r="CF26" i="1"/>
  <c r="AW61" i="1"/>
  <c r="F64" i="1"/>
  <c r="P26" i="1"/>
  <c r="P91" i="1"/>
  <c r="AZ61" i="1"/>
  <c r="CI26" i="1"/>
  <c r="AE61" i="1"/>
  <c r="EV18" i="1"/>
  <c r="P159" i="1"/>
  <c r="AU26" i="1"/>
  <c r="AU91" i="1"/>
  <c r="F80" i="1"/>
  <c r="EA26" i="1"/>
  <c r="DN61" i="1"/>
  <c r="AQ26" i="1"/>
  <c r="F71" i="1"/>
  <c r="AQ91" i="1"/>
  <c r="CY41" i="1"/>
  <c r="X41" i="1" s="1"/>
  <c r="GM41" i="1" s="1"/>
  <c r="GN41" i="1" s="1"/>
  <c r="CZ41" i="1"/>
  <c r="Y41" i="1" s="1"/>
  <c r="EH26" i="1"/>
  <c r="P70" i="1"/>
  <c r="EH91" i="1"/>
  <c r="CY49" i="1"/>
  <c r="X49" i="1" s="1"/>
  <c r="CZ49" i="1"/>
  <c r="Y49" i="1" s="1"/>
  <c r="GM40" i="1"/>
  <c r="GN40" i="1" s="1"/>
  <c r="CP56" i="1"/>
  <c r="O56" i="1" s="1"/>
  <c r="DU61" i="1"/>
  <c r="CY53" i="1"/>
  <c r="X53" i="1" s="1"/>
  <c r="CZ53" i="1"/>
  <c r="Y53" i="1" s="1"/>
  <c r="BA26" i="1"/>
  <c r="BA91" i="1"/>
  <c r="F81" i="1"/>
  <c r="EM26" i="1"/>
  <c r="EM91" i="1"/>
  <c r="P80" i="1"/>
  <c r="EI26" i="1"/>
  <c r="P71" i="1"/>
  <c r="EI91" i="1"/>
  <c r="AI26" i="1"/>
  <c r="V61" i="1"/>
  <c r="FY26" i="1"/>
  <c r="EP61" i="1"/>
  <c r="GM43" i="1"/>
  <c r="GN43" i="1" s="1"/>
  <c r="GB61" i="1"/>
  <c r="GM50" i="1"/>
  <c r="GN50" i="1" s="1"/>
  <c r="CE26" i="1"/>
  <c r="AV61" i="1"/>
  <c r="CP53" i="1"/>
  <c r="O53" i="1" s="1"/>
  <c r="GN28" i="1"/>
  <c r="CP47" i="1"/>
  <c r="O47" i="1" s="1"/>
  <c r="GM47" i="1" s="1"/>
  <c r="GN47" i="1" s="1"/>
  <c r="P95" i="1"/>
  <c r="EG134" i="1"/>
  <c r="EG22" i="1"/>
  <c r="GM37" i="1"/>
  <c r="GN37" i="1" s="1"/>
  <c r="CY51" i="1"/>
  <c r="X51" i="1" s="1"/>
  <c r="CZ51" i="1"/>
  <c r="Y51" i="1" s="1"/>
  <c r="GA26" i="1"/>
  <c r="ER61" i="1"/>
  <c r="CY35" i="1"/>
  <c r="X35" i="1" s="1"/>
  <c r="CZ35" i="1"/>
  <c r="Y35" i="1" s="1"/>
  <c r="DX61" i="1"/>
  <c r="CH26" i="1"/>
  <c r="AY61" i="1"/>
  <c r="CG26" i="1"/>
  <c r="AX61" i="1"/>
  <c r="AT22" i="1"/>
  <c r="AT134" i="1"/>
  <c r="F109" i="1"/>
  <c r="CP49" i="1"/>
  <c r="O49" i="1" s="1"/>
  <c r="GM49" i="1" s="1"/>
  <c r="GN49" i="1" s="1"/>
  <c r="AP26" i="1"/>
  <c r="F70" i="1"/>
  <c r="AP91" i="1"/>
  <c r="GM44" i="1"/>
  <c r="GN44" i="1" s="1"/>
  <c r="GM57" i="1"/>
  <c r="GN57" i="1" s="1"/>
  <c r="EP26" i="1" l="1"/>
  <c r="P68" i="1"/>
  <c r="EP91" i="1"/>
  <c r="W26" i="1"/>
  <c r="W91" i="1"/>
  <c r="F85" i="1"/>
  <c r="Y26" i="1"/>
  <c r="Y91" i="1"/>
  <c r="F88" i="1"/>
  <c r="GM56" i="1"/>
  <c r="GN56" i="1" s="1"/>
  <c r="AB61" i="1"/>
  <c r="CA61" i="1"/>
  <c r="AW26" i="1"/>
  <c r="AW91" i="1"/>
  <c r="F67" i="1"/>
  <c r="ER91" i="1"/>
  <c r="ER26" i="1"/>
  <c r="P72" i="1"/>
  <c r="GM53" i="1"/>
  <c r="GN53" i="1" s="1"/>
  <c r="P73" i="1"/>
  <c r="DI91" i="1"/>
  <c r="DI26" i="1"/>
  <c r="DL91" i="1"/>
  <c r="P82" i="1"/>
  <c r="DL26" i="1"/>
  <c r="AY91" i="1"/>
  <c r="F69" i="1"/>
  <c r="AY26" i="1"/>
  <c r="AQ22" i="1"/>
  <c r="AQ134" i="1"/>
  <c r="F101" i="1"/>
  <c r="F84" i="1"/>
  <c r="V91" i="1"/>
  <c r="V26" i="1"/>
  <c r="X26" i="1"/>
  <c r="F87" i="1"/>
  <c r="X91" i="1"/>
  <c r="FX61" i="1"/>
  <c r="DU26" i="1"/>
  <c r="FW61" i="1"/>
  <c r="FZ61" i="1"/>
  <c r="DH61" i="1"/>
  <c r="F83" i="1"/>
  <c r="U91" i="1"/>
  <c r="U26" i="1"/>
  <c r="AP22" i="1"/>
  <c r="AP134" i="1"/>
  <c r="F100" i="1"/>
  <c r="EI22" i="1"/>
  <c r="P101" i="1"/>
  <c r="EI134" i="1"/>
  <c r="P84" i="1"/>
  <c r="DN26" i="1"/>
  <c r="DN91" i="1"/>
  <c r="EC61" i="1"/>
  <c r="EH22" i="1"/>
  <c r="EH134" i="1"/>
  <c r="P100" i="1"/>
  <c r="GM51" i="1"/>
  <c r="GN51" i="1" s="1"/>
  <c r="DO26" i="1"/>
  <c r="P85" i="1"/>
  <c r="DO91" i="1"/>
  <c r="AT18" i="1"/>
  <c r="F152" i="1"/>
  <c r="T91" i="1"/>
  <c r="F82" i="1"/>
  <c r="T26" i="1"/>
  <c r="AO18" i="1"/>
  <c r="F138" i="1"/>
  <c r="EG18" i="1"/>
  <c r="P138" i="1"/>
  <c r="AZ91" i="1"/>
  <c r="F72" i="1"/>
  <c r="AZ26" i="1"/>
  <c r="P22" i="1"/>
  <c r="F94" i="1"/>
  <c r="P134" i="1"/>
  <c r="ED61" i="1"/>
  <c r="F73" i="1"/>
  <c r="Q26" i="1"/>
  <c r="Q91" i="1"/>
  <c r="AV26" i="1"/>
  <c r="AV91" i="1"/>
  <c r="F66" i="1"/>
  <c r="DJ26" i="1"/>
  <c r="DJ91" i="1"/>
  <c r="P75" i="1"/>
  <c r="F122" i="1"/>
  <c r="F16" i="2"/>
  <c r="F18" i="2" s="1"/>
  <c r="EM22" i="1"/>
  <c r="EM134" i="1"/>
  <c r="P110" i="1"/>
  <c r="ES61" i="1"/>
  <c r="GB26" i="1"/>
  <c r="S26" i="1"/>
  <c r="F76" i="1"/>
  <c r="S91" i="1"/>
  <c r="DT61" i="1"/>
  <c r="P83" i="1"/>
  <c r="DM26" i="1"/>
  <c r="DM91" i="1"/>
  <c r="P122" i="1"/>
  <c r="U16" i="2"/>
  <c r="U18" i="2" s="1"/>
  <c r="DK61" i="1"/>
  <c r="DX26" i="1"/>
  <c r="CB61" i="1"/>
  <c r="AU22" i="1"/>
  <c r="AU134" i="1"/>
  <c r="F110" i="1"/>
  <c r="AX26" i="1"/>
  <c r="F68" i="1"/>
  <c r="AX91" i="1"/>
  <c r="BA22" i="1"/>
  <c r="F111" i="1"/>
  <c r="BA134" i="1"/>
  <c r="AE26" i="1"/>
  <c r="R61" i="1"/>
  <c r="EL18" i="1"/>
  <c r="P152" i="1"/>
  <c r="GM35" i="1"/>
  <c r="AS61" i="1" l="1"/>
  <c r="CB26" i="1"/>
  <c r="P123" i="1"/>
  <c r="V16" i="2"/>
  <c r="V18" i="2" s="1"/>
  <c r="ES26" i="1"/>
  <c r="ES91" i="1"/>
  <c r="P81" i="1"/>
  <c r="P124" i="1"/>
  <c r="BA18" i="1"/>
  <c r="F154" i="1"/>
  <c r="P18" i="1"/>
  <c r="F137" i="1"/>
  <c r="T22" i="1"/>
  <c r="T134" i="1"/>
  <c r="F112" i="1"/>
  <c r="F129" i="1" s="1"/>
  <c r="FZ26" i="1"/>
  <c r="EQ61" i="1"/>
  <c r="EC26" i="1"/>
  <c r="DP61" i="1"/>
  <c r="F144" i="1"/>
  <c r="AQ18" i="1"/>
  <c r="F96" i="1"/>
  <c r="AV134" i="1"/>
  <c r="AV22" i="1"/>
  <c r="F143" i="1"/>
  <c r="AP18" i="1"/>
  <c r="DL22" i="1"/>
  <c r="P112" i="1"/>
  <c r="P129" i="1" s="1"/>
  <c r="DL134" i="1"/>
  <c r="R26" i="1"/>
  <c r="R91" i="1"/>
  <c r="F75" i="1"/>
  <c r="EM18" i="1"/>
  <c r="P153" i="1"/>
  <c r="DN22" i="1"/>
  <c r="DN134" i="1"/>
  <c r="P114" i="1"/>
  <c r="ER22" i="1"/>
  <c r="P102" i="1"/>
  <c r="ER134" i="1"/>
  <c r="DT26" i="1"/>
  <c r="DG61" i="1"/>
  <c r="DJ22" i="1"/>
  <c r="DJ134" i="1"/>
  <c r="P105" i="1"/>
  <c r="P115" i="1"/>
  <c r="DO22" i="1"/>
  <c r="DO134" i="1"/>
  <c r="FX26" i="1"/>
  <c r="EO61" i="1"/>
  <c r="F99" i="1"/>
  <c r="AY22" i="1"/>
  <c r="AY134" i="1"/>
  <c r="EP22" i="1"/>
  <c r="EP134" i="1"/>
  <c r="P98" i="1"/>
  <c r="AB26" i="1"/>
  <c r="O61" i="1"/>
  <c r="V22" i="1"/>
  <c r="V134" i="1"/>
  <c r="F114" i="1"/>
  <c r="DK26" i="1"/>
  <c r="DK91" i="1"/>
  <c r="P76" i="1"/>
  <c r="DQ61" i="1"/>
  <c r="ED26" i="1"/>
  <c r="AX22" i="1"/>
  <c r="F98" i="1"/>
  <c r="AX134" i="1"/>
  <c r="FW26" i="1"/>
  <c r="EN61" i="1"/>
  <c r="F115" i="1"/>
  <c r="W22" i="1"/>
  <c r="W134" i="1"/>
  <c r="EI18" i="1"/>
  <c r="P144" i="1"/>
  <c r="H16" i="2"/>
  <c r="H18" i="2" s="1"/>
  <c r="F124" i="1"/>
  <c r="S22" i="1"/>
  <c r="S134" i="1"/>
  <c r="F106" i="1"/>
  <c r="X134" i="1"/>
  <c r="F117" i="1"/>
  <c r="X22" i="1"/>
  <c r="AW22" i="1"/>
  <c r="AW134" i="1"/>
  <c r="F97" i="1"/>
  <c r="CA26" i="1"/>
  <c r="AR61" i="1"/>
  <c r="F103" i="1"/>
  <c r="Q134" i="1"/>
  <c r="Q22" i="1"/>
  <c r="EH18" i="1"/>
  <c r="P143" i="1"/>
  <c r="DI22" i="1"/>
  <c r="DI134" i="1"/>
  <c r="P103" i="1"/>
  <c r="U22" i="1"/>
  <c r="F113" i="1"/>
  <c r="U134" i="1"/>
  <c r="Y22" i="1"/>
  <c r="F118" i="1"/>
  <c r="Y134" i="1"/>
  <c r="P64" i="1"/>
  <c r="DH91" i="1"/>
  <c r="DH26" i="1"/>
  <c r="P113" i="1"/>
  <c r="DM22" i="1"/>
  <c r="DM134" i="1"/>
  <c r="GN35" i="1"/>
  <c r="FT61" i="1" s="1"/>
  <c r="FS61" i="1"/>
  <c r="AU18" i="1"/>
  <c r="F153" i="1"/>
  <c r="AZ22" i="1"/>
  <c r="F102" i="1"/>
  <c r="AZ134" i="1"/>
  <c r="G16" i="2"/>
  <c r="G18" i="2" s="1"/>
  <c r="F123" i="1"/>
  <c r="O26" i="1" l="1"/>
  <c r="F63" i="1"/>
  <c r="O91" i="1"/>
  <c r="Q18" i="1"/>
  <c r="F146" i="1"/>
  <c r="DP26" i="1"/>
  <c r="P87" i="1"/>
  <c r="DP91" i="1"/>
  <c r="DQ26" i="1"/>
  <c r="P88" i="1"/>
  <c r="DQ91" i="1"/>
  <c r="AY18" i="1"/>
  <c r="F142" i="1"/>
  <c r="DL18" i="1"/>
  <c r="P155" i="1"/>
  <c r="EQ26" i="1"/>
  <c r="EQ91" i="1"/>
  <c r="P69" i="1"/>
  <c r="P111" i="1"/>
  <c r="W16" i="2" s="1"/>
  <c r="W18" i="2" s="1"/>
  <c r="ES134" i="1"/>
  <c r="ES22" i="1"/>
  <c r="DH22" i="1"/>
  <c r="DH134" i="1"/>
  <c r="P94" i="1"/>
  <c r="AZ18" i="1"/>
  <c r="F145" i="1"/>
  <c r="AV18" i="1"/>
  <c r="F139" i="1"/>
  <c r="AX18" i="1"/>
  <c r="F141" i="1"/>
  <c r="EP18" i="1"/>
  <c r="P141" i="1"/>
  <c r="DG91" i="1"/>
  <c r="DG26" i="1"/>
  <c r="P63" i="1"/>
  <c r="EK61" i="1"/>
  <c r="FT26" i="1"/>
  <c r="AW18" i="1"/>
  <c r="F140" i="1"/>
  <c r="W18" i="1"/>
  <c r="F158" i="1"/>
  <c r="EO26" i="1"/>
  <c r="P67" i="1"/>
  <c r="EO91" i="1"/>
  <c r="T18" i="1"/>
  <c r="F155" i="1"/>
  <c r="EN26" i="1"/>
  <c r="EN91" i="1"/>
  <c r="P66" i="1"/>
  <c r="U18" i="1"/>
  <c r="F156" i="1"/>
  <c r="P145" i="1"/>
  <c r="ER18" i="1"/>
  <c r="DM18" i="1"/>
  <c r="P156" i="1"/>
  <c r="X18" i="1"/>
  <c r="F160" i="1"/>
  <c r="S18" i="1"/>
  <c r="F149" i="1"/>
  <c r="P148" i="1"/>
  <c r="DJ18" i="1"/>
  <c r="Y18" i="1"/>
  <c r="F161" i="1"/>
  <c r="R22" i="1"/>
  <c r="R134" i="1"/>
  <c r="F105" i="1"/>
  <c r="J16" i="2" s="1"/>
  <c r="J18" i="2" s="1"/>
  <c r="F89" i="1"/>
  <c r="AR91" i="1"/>
  <c r="AR26" i="1"/>
  <c r="FS26" i="1"/>
  <c r="EJ61" i="1"/>
  <c r="DK22" i="1"/>
  <c r="DK134" i="1"/>
  <c r="P106" i="1"/>
  <c r="Y16" i="2" s="1"/>
  <c r="Y18" i="2" s="1"/>
  <c r="DI18" i="1"/>
  <c r="P146" i="1"/>
  <c r="V18" i="1"/>
  <c r="F157" i="1"/>
  <c r="DO18" i="1"/>
  <c r="P158" i="1"/>
  <c r="DN18" i="1"/>
  <c r="P157" i="1"/>
  <c r="AS26" i="1"/>
  <c r="AS91" i="1"/>
  <c r="F78" i="1"/>
  <c r="DG22" i="1" l="1"/>
  <c r="P93" i="1"/>
  <c r="DG134" i="1"/>
  <c r="DP22" i="1"/>
  <c r="P117" i="1"/>
  <c r="DP134" i="1"/>
  <c r="F148" i="1"/>
  <c r="R18" i="1"/>
  <c r="P89" i="1"/>
  <c r="EJ26" i="1"/>
  <c r="EJ91" i="1"/>
  <c r="DH18" i="1"/>
  <c r="P137" i="1"/>
  <c r="EO22" i="1"/>
  <c r="P97" i="1"/>
  <c r="EO134" i="1"/>
  <c r="EK26" i="1"/>
  <c r="EK91" i="1"/>
  <c r="P78" i="1"/>
  <c r="O22" i="1"/>
  <c r="F93" i="1"/>
  <c r="O134" i="1"/>
  <c r="EN22" i="1"/>
  <c r="P96" i="1"/>
  <c r="EN134" i="1"/>
  <c r="DQ22" i="1"/>
  <c r="P118" i="1"/>
  <c r="DQ134" i="1"/>
  <c r="AR22" i="1"/>
  <c r="F119" i="1"/>
  <c r="F120" i="1" s="1"/>
  <c r="AR134" i="1"/>
  <c r="P154" i="1"/>
  <c r="ES18" i="1"/>
  <c r="EQ134" i="1"/>
  <c r="EQ22" i="1"/>
  <c r="P99" i="1"/>
  <c r="DK18" i="1"/>
  <c r="P149" i="1"/>
  <c r="AS22" i="1"/>
  <c r="F108" i="1"/>
  <c r="AS134" i="1"/>
  <c r="O18" i="1" l="1"/>
  <c r="F136" i="1"/>
  <c r="DQ18" i="1"/>
  <c r="P161" i="1"/>
  <c r="DG18" i="1"/>
  <c r="P136" i="1"/>
  <c r="EJ22" i="1"/>
  <c r="P119" i="1"/>
  <c r="P120" i="1" s="1"/>
  <c r="EJ134" i="1"/>
  <c r="AR18" i="1"/>
  <c r="F162" i="1"/>
  <c r="F163" i="1" s="1"/>
  <c r="EK22" i="1"/>
  <c r="EK134" i="1"/>
  <c r="P108" i="1"/>
  <c r="AS18" i="1"/>
  <c r="F151" i="1"/>
  <c r="EO18" i="1"/>
  <c r="P140" i="1"/>
  <c r="EQ18" i="1"/>
  <c r="P142" i="1"/>
  <c r="DP18" i="1"/>
  <c r="P160" i="1"/>
  <c r="F121" i="1"/>
  <c r="F125" i="1"/>
  <c r="F126" i="1" s="1"/>
  <c r="E16" i="2"/>
  <c r="P139" i="1"/>
  <c r="EN18" i="1"/>
  <c r="F127" i="1" l="1"/>
  <c r="F128" i="1" s="1"/>
  <c r="F130" i="1" s="1"/>
  <c r="F131" i="1" s="1"/>
  <c r="EJ18" i="1"/>
  <c r="P162" i="1"/>
  <c r="P163" i="1" s="1"/>
  <c r="F164" i="1"/>
  <c r="F165" i="1" s="1"/>
  <c r="P125" i="1"/>
  <c r="T16" i="2"/>
  <c r="P121" i="1"/>
  <c r="P126" i="1"/>
  <c r="E18" i="2"/>
  <c r="I16" i="2"/>
  <c r="I18" i="2" s="1"/>
  <c r="EK18" i="1"/>
  <c r="P151" i="1"/>
  <c r="P127" i="1" l="1"/>
  <c r="P128" i="1" s="1"/>
  <c r="P130" i="1" s="1"/>
  <c r="P131" i="1" s="1"/>
  <c r="P164" i="1"/>
  <c r="P165" i="1" s="1"/>
  <c r="T18" i="2"/>
  <c r="X16" i="2"/>
  <c r="X18" i="2" s="1"/>
</calcChain>
</file>

<file path=xl/sharedStrings.xml><?xml version="1.0" encoding="utf-8"?>
<sst xmlns="http://schemas.openxmlformats.org/spreadsheetml/2006/main" count="2153" uniqueCount="222">
  <si>
    <t>Smeta.RU  (495) 974-1589</t>
  </si>
  <si>
    <t>_PS_</t>
  </si>
  <si>
    <t>Smeta.RU</t>
  </si>
  <si>
    <t/>
  </si>
  <si>
    <t>ремонт цо ремзоны Бибирево</t>
  </si>
  <si>
    <t>Сметные нормы списания</t>
  </si>
  <si>
    <t>Коды ОКП для ТСН-2001 МГЭ</t>
  </si>
  <si>
    <t>ТСН-2001 (МГЭ) - Ремонт</t>
  </si>
  <si>
    <t>Типовой расчет для ТСН-2001 МГЭ, Новая методика с выпуска доп. 43 (Ремонт), Доп 72</t>
  </si>
  <si>
    <t>Территориальные сметные нормативы для Москвы ТСН-2001 (МГЭ) Дополнение 72</t>
  </si>
  <si>
    <t>Поправки для ТСН-2001 от 16.04.2024 г. доп.72</t>
  </si>
  <si>
    <t>Территориальные сметные нормативы для Москвы (ТСН-2001)</t>
  </si>
  <si>
    <t>ТЕР</t>
  </si>
  <si>
    <t>ремзона отопление</t>
  </si>
  <si>
    <t>Новый раздел</t>
  </si>
  <si>
    <t>Отопление</t>
  </si>
  <si>
    <t>1</t>
  </si>
  <si>
    <t>3.18-21-1</t>
  </si>
  <si>
    <t>Установка воздухоотводчиков</t>
  </si>
  <si>
    <t>1  ШТ.</t>
  </si>
  <si>
    <t>ТСН-2001.3 Доп. 68, Сб. 18, т. 21, поз. 1</t>
  </si>
  <si>
    <t>)*1,25</t>
  </si>
  <si>
    <t>)*1,15</t>
  </si>
  <si>
    <t>Строительные работы</t>
  </si>
  <si>
    <t>ТСН-2001.3-18. 18-1...18-21</t>
  </si>
  <si>
    <t>ТСН-2001.3-18-1</t>
  </si>
  <si>
    <t>1,1</t>
  </si>
  <si>
    <t>1.18-6-143</t>
  </si>
  <si>
    <t>Воздухоотводчик автоматический, латунный, с наружным резьбовым присоединением, температура рабочей среды до +110°С, номинальное давление PN 1,0 МПа, номинальный диаметр DN 10 мм</t>
  </si>
  <si>
    <t>шт.</t>
  </si>
  <si>
    <t>ТСН-2001.1 Доп. 67, Р. 18, о. 6, поз. 143</t>
  </si>
  <si>
    <t>2</t>
  </si>
  <si>
    <t>3.16-40-4</t>
  </si>
  <si>
    <t>Прокладка напорного трубопровода водоснабжения и отопления из многослойного полипропилена, армированного стекловолокном, из заранее собранных узлов, наружный диаметр 40 мм</t>
  </si>
  <si>
    <t>100 м</t>
  </si>
  <si>
    <t>ТСН-2001.3 Доп. 68, Сб. 16, т. 40, поз. 4</t>
  </si>
  <si>
    <t>ТСН-2001.3-16. 16-40-1...16-41-10 (доп. 44)</t>
  </si>
  <si>
    <t>ТСН-2001.3-16-11</t>
  </si>
  <si>
    <t>2,1</t>
  </si>
  <si>
    <t>1.12-2-1165</t>
  </si>
  <si>
    <t>Хомуты из оцинкованной стали с резиновыми прокладками для жесткого и скользящего крепления полипропиленовых труб, наружный диаметр 50 мм</t>
  </si>
  <si>
    <t>ТСН-2001.1 Доп. 46, Р. 12, о. 2, поз. 1165</t>
  </si>
  <si>
    <t>2,2</t>
  </si>
  <si>
    <t>1.12-5-336</t>
  </si>
  <si>
    <t>Трубы из полипропилена PP-R80 со слоем алюминиевой фольги, для холодного, горячего водоснабжения и отопления, диаметр 40 мм, толщина 5,6 мм</t>
  </si>
  <si>
    <t>м</t>
  </si>
  <si>
    <t>ТСН-2001.1 Доп. 46, Р. 12, о. 5, поз. 336</t>
  </si>
  <si>
    <t>2,3</t>
  </si>
  <si>
    <t>1.12-5-350</t>
  </si>
  <si>
    <t>Угольник из полипропилена PP-R80, для трубопроводов холодного и горячего водоснабжения и отопления, диаметр 40 мм</t>
  </si>
  <si>
    <t>ТСН-2001.1 Доп. 67, Р. 12, о. 5, поз. 350</t>
  </si>
  <si>
    <t>2,4</t>
  </si>
  <si>
    <t>1.12-5-172</t>
  </si>
  <si>
    <t>Муфта соединительная из полипропилена PP-R тип 3 (PRC-R), наружный диаметр 40 мм</t>
  </si>
  <si>
    <t>ТСН-2001.1 Доп. 67, Р. 12, о. 5, поз. 172</t>
  </si>
  <si>
    <t>2,5</t>
  </si>
  <si>
    <t>1.7-3-8</t>
  </si>
  <si>
    <t>Сверло победитовое, диаметр 8 мм, длина 80 мм</t>
  </si>
  <si>
    <t>ТСН-2001.1. Доп. 1-42. Р. 7, о. 3, поз. 8</t>
  </si>
  <si>
    <t>3</t>
  </si>
  <si>
    <t>3.16-40-2</t>
  </si>
  <si>
    <t>Прокладка напорного трубопровода водоснабжения и отопления из многослойного полипропилена, армированного стекловолокном, из заранее собранных узлов, наружный диаметр 25 мм</t>
  </si>
  <si>
    <t>ТСН-2001.3 Доп. 68, Сб. 16, т. 40, поз. 2</t>
  </si>
  <si>
    <t>3,1</t>
  </si>
  <si>
    <t>1.12-5-334</t>
  </si>
  <si>
    <t>Трубы из полипропилена PP-R80 со слоем алюминиевой фольги, для холодного, горячего водоснабжения и отопления, диаметр 25 мм, толщина 3,5 мм</t>
  </si>
  <si>
    <t>ТСН-2001.1 Доп. 46, Р. 12, о. 5, поз. 334</t>
  </si>
  <si>
    <t>3,2</t>
  </si>
  <si>
    <t>1.12-2-1164</t>
  </si>
  <si>
    <t>Хомуты из оцинкованной стали с резиновыми прокладками для жесткого и скользящего крепления полипропиленовых труб, наружный диаметр 32 мм</t>
  </si>
  <si>
    <t>ТСН-2001.1 Доп. 46, Р. 12, о. 2, поз. 1164</t>
  </si>
  <si>
    <t>3,3</t>
  </si>
  <si>
    <t>1.13-4-172</t>
  </si>
  <si>
    <t>Кран шаровой, полипропиленовый (PP-R), температура рабочей среды до +80°C, номинальное давление PN 1,0 МПа, номинальный диаметр DN 25 мм</t>
  </si>
  <si>
    <t>ТСН-2001.1 Доп. 68, Р. 13, о. 4, поз. 172</t>
  </si>
  <si>
    <t>3,4</t>
  </si>
  <si>
    <t>1.13-4-71</t>
  </si>
  <si>
    <t>ТСН-2001.1 Доп. 68, Р. 13, о. 4, поз. 71</t>
  </si>
  <si>
    <t>4</t>
  </si>
  <si>
    <t>3.18-6-3</t>
  </si>
  <si>
    <t>Установка конвекторов</t>
  </si>
  <si>
    <t>100 кВт радиаторов и конвекторов</t>
  </si>
  <si>
    <t>ТСН-2001.3. Доп. 1-42. Сб. 18, т. 6, поз. 3</t>
  </si>
  <si>
    <t>4,1</t>
  </si>
  <si>
    <t>1.18-4-602</t>
  </si>
  <si>
    <t>Конвектор отопительный, стальной, окрашенный порошковой эмалью, с кожухом, средней глубины, без терморегулятора, теплоотдача 1,593 кВт</t>
  </si>
  <si>
    <t>ТСН-2001.1 Доп. 67, Р. 18, о. 4, поз. 602</t>
  </si>
  <si>
    <t>4,2</t>
  </si>
  <si>
    <t>1.13-4-40</t>
  </si>
  <si>
    <t>Кран спуска воздуха из систем водяного отопления (кран Маевского), латунный, цапковый, максимальная температура +110°С, номинальное давление PN 1,0 МПа, номинальный диаметр DN 15 мм</t>
  </si>
  <si>
    <t>ТСН-2001.1 Доп. 67, Р. 13, о. 4, поз. 40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</si>
  <si>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</si>
  <si>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</si>
  <si>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</si>
  <si>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</si>
  <si>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</si>
  <si>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</si>
  <si>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</si>
  <si>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</si>
  <si>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</si>
  <si>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</si>
  <si>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</si>
  <si>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</si>
  <si>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</si>
  <si>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</si>
  <si>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</si>
  <si>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</si>
  <si>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</si>
  <si>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</si>
  <si>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</si>
  <si>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</si>
  <si>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</si>
  <si>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</si>
  <si>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</si>
  <si>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</si>
  <si>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</si>
  <si>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</si>
  <si>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</si>
  <si>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</si>
  <si>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</si>
  <si>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</si>
  <si>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</si>
  <si>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</si>
  <si>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</si>
  <si>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</si>
  <si>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</si>
  <si>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</si>
  <si>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</si>
  <si>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</si>
  <si>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</si>
  <si>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</si>
  <si>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</si>
  <si>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</si>
  <si>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</si>
  <si>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</si>
  <si>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</si>
  <si>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</si>
  <si>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</si>
  <si>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</si>
  <si>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</si>
  <si>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</si>
  <si>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</si>
  <si>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</si>
  <si>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</si>
  <si>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</si>
  <si>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Ит</t>
  </si>
  <si>
    <t>Итого</t>
  </si>
  <si>
    <t>СТР-ит</t>
  </si>
  <si>
    <t>в т. ч. Строительные работы</t>
  </si>
  <si>
    <t>Мон-ж</t>
  </si>
  <si>
    <t>в. т.ч. Монтажные работы</t>
  </si>
  <si>
    <t>обор</t>
  </si>
  <si>
    <t>в т. ч. Оборудование</t>
  </si>
  <si>
    <t>Прочии</t>
  </si>
  <si>
    <t>в т. ч. Прочии работы и затраты</t>
  </si>
  <si>
    <t>Временные</t>
  </si>
  <si>
    <t>Затраты на временные здания и сооружения 1,5 от СМР</t>
  </si>
  <si>
    <t>Итого с ВЗИС</t>
  </si>
  <si>
    <t>Итого с  ВЗиС</t>
  </si>
  <si>
    <t>НДС</t>
  </si>
  <si>
    <t>НДС 20 %</t>
  </si>
  <si>
    <t>Итого с НДС</t>
  </si>
  <si>
    <t>Итого Возврат</t>
  </si>
  <si>
    <t>Итого возвратные суммы с НДС</t>
  </si>
  <si>
    <t>Всего по смет</t>
  </si>
  <si>
    <t>Всего по акту</t>
  </si>
  <si>
    <t>в том Ч</t>
  </si>
  <si>
    <t>В том числе НДС 20%</t>
  </si>
  <si>
    <t>и1</t>
  </si>
  <si>
    <t>и2</t>
  </si>
  <si>
    <t>НДС 20%</t>
  </si>
  <si>
    <t>и3</t>
  </si>
  <si>
    <t>Базовый уровень цен</t>
  </si>
  <si>
    <t>Текущий уровень цен</t>
  </si>
  <si>
    <t>Сборник индексов</t>
  </si>
  <si>
    <t>Коэффициенты к ТСН-2001 МГЭ, ремонт</t>
  </si>
  <si>
    <t>211</t>
  </si>
  <si>
    <t>Коэффициенты пересчета к ТСН-2001.13-2</t>
  </si>
  <si>
    <t>_OBSM_</t>
  </si>
  <si>
    <t>Кран шаровой, латунный, никелированный, запорный, полнопроходной, со спускным элементом, с алюминиевой ручкой, муфтовый, температура рабочей среды от -15 до +110°С, пропускная способность 15 м3/ч, номинальное давление PN 4,0 МПа, номинальный диаметр DN 15 мм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</si>
  <si>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</si>
  <si>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</si>
  <si>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</si>
  <si>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</si>
  <si>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</si>
  <si>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</si>
  <si>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</si>
  <si>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</si>
  <si>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</si>
  <si>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</si>
  <si>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</si>
  <si>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</si>
  <si>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</si>
  <si>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</si>
  <si>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</si>
  <si>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</si>
  <si>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</si>
  <si>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</si>
  <si>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</si>
  <si>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</si>
  <si>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</si>
  <si>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</si>
  <si>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72</t>
  </si>
  <si>
    <t>№ и период сборника коэффициентов (индексов) пересчета: Коэффициенты к ТСН-2001 МГЭ, ремонт №211 апрель 2024 года и Коэффициенты пересчета к ТСН-2001.13-2 апрель 2024 года</t>
  </si>
  <si>
    <t>Всего в
ценах на
январь 2000 года,
руб.</t>
  </si>
  <si>
    <t>ЗП</t>
  </si>
  <si>
    <t>ЭМ</t>
  </si>
  <si>
    <t>в т.ч. ЗПМ</t>
  </si>
  <si>
    <t>МР</t>
  </si>
  <si>
    <t>НР от ЗП</t>
  </si>
  <si>
    <t>%</t>
  </si>
  <si>
    <t>СП от ЗП</t>
  </si>
  <si>
    <t>НР и СП от ЗПМ</t>
  </si>
  <si>
    <t>ЗТР</t>
  </si>
  <si>
    <t>чел-ч</t>
  </si>
  <si>
    <t>ВСЕГО работ по позиции:</t>
  </si>
  <si>
    <t>ВСЕГО оборудование по позиции:</t>
  </si>
  <si>
    <t xml:space="preserve">   Итого по ТСН-2001.16</t>
  </si>
  <si>
    <t xml:space="preserve">   Итого возвратных сумм</t>
  </si>
  <si>
    <t xml:space="preserve"> тыс.руб.</t>
  </si>
  <si>
    <t>ГБУ "Жилищник район Бибирево", г. Москва ул. Пришвина д.12.Ремонт системы отопления рем зоны.</t>
  </si>
  <si>
    <t>Приложение 3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</si>
</sst>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;[Red]\-\ #,##0.00"/>
    <numFmt numFmtId="165" formatCode="#,##0.00############;[Red]\-\ #,##0.00############"/>
  </numFmts>
  <fonts count="21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6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1" fillId="0" borderId="0"/>
    <xf numFmtId="43" fontId="20" fillId="0" borderId="0" applyFont="0" applyFill="0" applyBorder="0" applyAlignment="0" applyProtection="0"/>
  </cellStyleXfs>
  <cellXfs count="6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8" fillId="0" borderId="0" xfId="0" applyNumberFormat="1" applyFont="1"/>
    <xf numFmtId="0" fontId="18" fillId="0" borderId="0" xfId="0" applyFont="1"/>
    <xf numFmtId="164" fontId="13" fillId="0" borderId="0" xfId="0" applyNumberFormat="1" applyFont="1"/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right"/>
    </xf>
    <xf numFmtId="0" fontId="13" fillId="0" borderId="0" xfId="0" quotePrefix="1" applyFont="1" applyAlignment="1">
      <alignment horizontal="right" wrapText="1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right" wrapText="1"/>
    </xf>
    <xf numFmtId="164" fontId="0" fillId="0" borderId="0" xfId="0" applyNumberFormat="1"/>
    <xf numFmtId="0" fontId="11" fillId="0" borderId="0" xfId="0" applyFont="1" applyAlignment="1">
      <alignment vertical="top" wrapText="1"/>
    </xf>
    <xf numFmtId="0" fontId="13" fillId="2" borderId="0" xfId="0" applyFont="1" applyFill="1"/>
    <xf numFmtId="0" fontId="13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164" fontId="18" fillId="0" borderId="0" xfId="0" applyNumberFormat="1" applyFont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 wrapText="1"/>
    </xf>
    <xf numFmtId="165" fontId="13" fillId="0" borderId="0" xfId="0" applyNumberFormat="1" applyFont="1" applyAlignment="1">
      <alignment horizontal="right"/>
    </xf>
    <xf numFmtId="164" fontId="18" fillId="0" borderId="2" xfId="0" applyNumberFormat="1" applyFont="1" applyBorder="1" applyAlignment="1">
      <alignment horizontal="right"/>
    </xf>
    <xf numFmtId="0" fontId="13" fillId="0" borderId="1" xfId="0" applyFont="1" applyBorder="1" applyAlignment="1">
      <alignment horizontal="left" wrapText="1"/>
    </xf>
    <xf numFmtId="0" fontId="14" fillId="0" borderId="0" xfId="0" applyFont="1" applyAlignment="1">
      <alignment horizontal="center" wrapText="1"/>
    </xf>
    <xf numFmtId="0" fontId="13" fillId="0" borderId="0" xfId="0" applyFont="1" applyAlignment="1">
      <alignment horizontal="left"/>
    </xf>
    <xf numFmtId="0" fontId="13" fillId="0" borderId="0" xfId="1" applyFont="1" applyAlignment="1">
      <alignment horizontal="left"/>
    </xf>
    <xf numFmtId="0" fontId="17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/>
    <xf numFmtId="0" fontId="18" fillId="0" borderId="0" xfId="0" applyFont="1" applyAlignment="1">
      <alignment horizontal="left"/>
    </xf>
    <xf numFmtId="0" fontId="15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11" fillId="0" borderId="0" xfId="0" applyFont="1" applyAlignment="1">
      <alignment horizontal="right"/>
    </xf>
    <xf numFmtId="0" fontId="16" fillId="0" borderId="0" xfId="0" applyFont="1"/>
    <xf numFmtId="0" fontId="16" fillId="0" borderId="0" xfId="0" applyFont="1" applyAlignment="1">
      <alignment horizontal="left"/>
    </xf>
    <xf numFmtId="43" fontId="16" fillId="0" borderId="0" xfId="2" applyFont="1" applyAlignment="1">
      <alignment horizontal="right"/>
    </xf>
  </cellXfs>
  <cellStyles count="3">
    <cellStyle name="Обычный" xfId="0" builtinId="0"/>
    <cellStyle name="Обычный 4" xfId="1" xr:uid="{C01A0F9B-69E3-4185-A25D-16B49333A6D9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\AppData\Local\Temp\f2801a20-c783-4687-b4d4-e7ba6fc6e83a_&#1047;&#1072;&#1084;&#1077;&#1095;&#1072;&#1085;&#1080;&#1103;%20&#1057;&#1074;&#1077;&#1084;&#1077;&#1089;&#1090;&#1085;&#1080;&#1082;%20&#1041;&#1080;&#1073;&#1080;&#1088;&#1077;&#1074;&#1086;+&#1056;&#1086;&#1089;&#1090;&#1086;&#1082;&#1080;&#1085;&#1086;+&#1057;&#1077;&#1074;&#1077;&#1088;&#1085;&#1099;&#1081;.rar.83a\&#1047;&#1072;&#1084;&#1077;&#1095;&#1072;&#1085;&#1080;&#1103;%20&#1057;&#1074;&#1077;&#1084;&#1077;&#1089;&#1090;&#1085;&#1080;&#1082;%20&#1041;&#1080;&#1073;&#1080;&#1088;&#1077;&#1074;&#1086;+&#1056;&#1086;&#1089;&#1090;&#1086;&#1082;&#1080;&#1085;&#1086;+&#1057;&#1077;&#1074;&#1077;&#1088;&#1085;&#1099;&#1081;\&#1088;&#1077;&#1084;&#1086;&#1085;&#1090;%20&#1094;&#1086;%20&#1088;&#1077;&#1084;&#1079;&#1086;&#1085;&#1099;%20&#1041;&#1080;&#1073;&#1080;&#1088;&#1077;&#1074;&#1086;.xlsx" TargetMode="External"/><Relationship Id="rId1" Type="http://schemas.openxmlformats.org/officeDocument/2006/relationships/externalLinkPath" Target="file:///C:\Users\user\AppData\Local\Temp\f2801a20-c783-4687-b4d4-e7ba6fc6e83a_&#1047;&#1072;&#1084;&#1077;&#1095;&#1072;&#1085;&#1080;&#1103;%20&#1057;&#1074;&#1077;&#1084;&#1077;&#1089;&#1090;&#1085;&#1080;&#1082;%20&#1041;&#1080;&#1073;&#1080;&#1088;&#1077;&#1074;&#1086;+&#1056;&#1086;&#1089;&#1090;&#1086;&#1082;&#1080;&#1085;&#1086;+&#1057;&#1077;&#1074;&#1077;&#1088;&#1085;&#1099;&#1081;.rar.83a\&#1047;&#1072;&#1084;&#1077;&#1095;&#1072;&#1085;&#1080;&#1103;%20&#1057;&#1074;&#1077;&#1084;&#1077;&#1089;&#1090;&#1085;&#1080;&#1082;%20&#1041;&#1080;&#1073;&#1080;&#1088;&#1077;&#1074;&#1086;+&#1056;&#1086;&#1089;&#1090;&#1086;&#1082;&#1080;&#1085;&#1086;+&#1057;&#1077;&#1074;&#1077;&#1088;&#1085;&#1099;&#1081;\&#1088;&#1077;&#1084;&#1086;&#1085;&#1090;%20&#1094;&#1086;%20&#1088;&#1077;&#1084;&#1079;&#1086;&#1085;&#1099;%20&#1041;&#1080;&#1073;&#1080;&#1088;&#1077;&#1074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Смета по ТСН-2001(с доп.67"/>
      <sheetName val="Source"/>
      <sheetName val="SourceObSm"/>
      <sheetName val="SmtRes"/>
      <sheetName val="EtalonRes"/>
      <sheetName val="SrcKA"/>
    </sheetNames>
    <sheetDataSet>
      <sheetData sheetId="0"/>
      <sheetData sheetId="1">
        <row r="1">
          <cell r="B1" t="str">
            <v>Smeta.RU  (495) 974-1589</v>
          </cell>
        </row>
        <row r="12">
          <cell r="F12" t="str">
            <v/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DC618-C3EB-40F3-871D-C3FBD8D05C29}">
  <sheetPr>
    <pageSetUpPr fitToPage="1"/>
  </sheetPr>
  <dimension ref="A1:AP128"/>
  <sheetViews>
    <sheetView tabSelected="1" topLeftCell="A91" zoomScaleNormal="100" workbookViewId="0">
      <selection activeCell="I132" sqref="I132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1.28515625" bestFit="1" customWidth="1"/>
    <col min="6" max="6" width="9" bestFit="1" customWidth="1"/>
    <col min="7" max="7" width="8.5703125" bestFit="1" customWidth="1"/>
    <col min="8" max="8" width="9.85546875" bestFit="1" customWidth="1"/>
    <col min="9" max="9" width="10.140625" bestFit="1" customWidth="1"/>
    <col min="10" max="10" width="10.28515625" bestFit="1" customWidth="1"/>
    <col min="11" max="11" width="11.28515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1"/>
      <c r="F1" s="57" t="s">
        <v>221</v>
      </c>
      <c r="G1" s="56"/>
      <c r="H1" s="56"/>
      <c r="I1" s="56"/>
      <c r="J1" s="56"/>
      <c r="K1" s="56"/>
    </row>
    <row r="2" spans="1:11" ht="14.25" x14ac:dyDescent="0.2">
      <c r="A2" s="13"/>
      <c r="B2" s="13"/>
      <c r="C2" s="13"/>
      <c r="D2" s="13"/>
      <c r="E2" s="13"/>
      <c r="F2" s="13"/>
      <c r="G2" s="13"/>
      <c r="H2" s="36"/>
      <c r="I2" s="13"/>
      <c r="J2" s="13"/>
      <c r="K2" s="13"/>
    </row>
    <row r="3" spans="1:11" ht="15.75" customHeight="1" x14ac:dyDescent="0.25">
      <c r="A3" s="53" t="s">
        <v>220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1" x14ac:dyDescent="0.2">
      <c r="A4" s="54" t="s">
        <v>180</v>
      </c>
      <c r="B4" s="54"/>
      <c r="C4" s="54"/>
      <c r="D4" s="54"/>
      <c r="E4" s="54"/>
      <c r="F4" s="54"/>
      <c r="G4" s="54"/>
      <c r="H4" s="54"/>
      <c r="I4" s="54"/>
      <c r="J4" s="54"/>
      <c r="K4" s="54"/>
    </row>
    <row r="5" spans="1:11" ht="14.25" x14ac:dyDescent="0.2">
      <c r="A5" s="13"/>
      <c r="B5" s="13"/>
      <c r="C5" s="13"/>
      <c r="D5" s="13"/>
      <c r="E5" s="13"/>
      <c r="F5" s="13"/>
      <c r="G5" s="13"/>
      <c r="H5" s="36"/>
      <c r="I5" s="13"/>
      <c r="J5" s="13"/>
      <c r="K5" s="13"/>
    </row>
    <row r="6" spans="1:11" ht="15.75" customHeight="1" x14ac:dyDescent="0.25">
      <c r="A6" s="53" t="str">
        <f>CONCATENATE( "ЛОКАЛЬНАЯ СМЕТА № ",IF([1]Source!F12&lt;&gt;"Новый объект", [1]Source!F12, ""))</f>
        <v xml:space="preserve">ЛОКАЛЬНАЯ СМЕТА № </v>
      </c>
      <c r="B6" s="55"/>
      <c r="C6" s="55"/>
      <c r="D6" s="55"/>
      <c r="E6" s="55"/>
      <c r="F6" s="55"/>
      <c r="G6" s="55"/>
      <c r="H6" s="55"/>
      <c r="I6" s="55"/>
      <c r="J6" s="55"/>
      <c r="K6" s="55"/>
    </row>
    <row r="7" spans="1:11" ht="14.25" x14ac:dyDescent="0.2">
      <c r="A7" s="13"/>
      <c r="B7" s="13"/>
      <c r="C7" s="13"/>
      <c r="D7" s="13"/>
      <c r="E7" s="13"/>
      <c r="F7" s="13"/>
      <c r="G7" s="13"/>
      <c r="H7" s="36"/>
      <c r="I7" s="13"/>
      <c r="J7" s="13"/>
      <c r="K7" s="13"/>
    </row>
    <row r="8" spans="1:11" ht="18" x14ac:dyDescent="0.25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12.75" customHeight="1" x14ac:dyDescent="0.2">
      <c r="A9" s="50" t="s">
        <v>181</v>
      </c>
      <c r="B9" s="51"/>
      <c r="C9" s="51"/>
      <c r="D9" s="51"/>
      <c r="E9" s="51"/>
      <c r="F9" s="51"/>
      <c r="G9" s="51"/>
      <c r="H9" s="51"/>
      <c r="I9" s="51"/>
      <c r="J9" s="51"/>
      <c r="K9" s="51"/>
    </row>
    <row r="10" spans="1:11" ht="14.25" x14ac:dyDescent="0.2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 ht="14.25" x14ac:dyDescent="0.2">
      <c r="A11" s="45" t="str">
        <f>CONCATENATE( "Основание: чертежи № ", Source!J12)</f>
        <v xml:space="preserve">Основание: чертежи № 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</row>
    <row r="12" spans="1:11" ht="14.25" x14ac:dyDescent="0.2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</row>
    <row r="13" spans="1:11" ht="71.25" x14ac:dyDescent="0.2">
      <c r="A13" s="13"/>
      <c r="B13" s="13"/>
      <c r="C13" s="13"/>
      <c r="D13" s="13"/>
      <c r="E13" s="13"/>
      <c r="F13" s="13"/>
      <c r="G13" s="13"/>
      <c r="H13" s="13"/>
      <c r="I13" s="17" t="s">
        <v>182</v>
      </c>
      <c r="J13" s="17" t="s">
        <v>183</v>
      </c>
      <c r="K13" s="13"/>
    </row>
    <row r="14" spans="1:11" ht="15" x14ac:dyDescent="0.25">
      <c r="A14" s="13"/>
      <c r="B14" s="13"/>
      <c r="C14" s="13"/>
      <c r="D14" s="13"/>
      <c r="E14" s="52" t="s">
        <v>184</v>
      </c>
      <c r="F14" s="52"/>
      <c r="G14" s="52"/>
      <c r="H14" s="52"/>
      <c r="I14" s="18">
        <f>I15+I16+I17+I18</f>
        <v>42.03</v>
      </c>
      <c r="J14" s="18">
        <f>J15+J16+J17+J18</f>
        <v>598.03</v>
      </c>
      <c r="K14" s="19" t="s">
        <v>219</v>
      </c>
    </row>
    <row r="15" spans="1:11" ht="14.25" x14ac:dyDescent="0.2">
      <c r="A15" s="13"/>
      <c r="B15" s="13"/>
      <c r="C15" s="13"/>
      <c r="D15" s="13"/>
      <c r="E15" s="47" t="s">
        <v>23</v>
      </c>
      <c r="F15" s="47"/>
      <c r="G15" s="47"/>
      <c r="H15" s="47"/>
      <c r="I15" s="20">
        <f>ROUND((Source!F151)/1000, 2)</f>
        <v>42.03</v>
      </c>
      <c r="J15" s="20">
        <f>ROUND((Source!P151)/1000, 2)</f>
        <v>598.03</v>
      </c>
      <c r="K15" s="13" t="s">
        <v>219</v>
      </c>
    </row>
    <row r="16" spans="1:11" ht="14.25" x14ac:dyDescent="0.2">
      <c r="A16" s="13"/>
      <c r="B16" s="13"/>
      <c r="C16" s="13"/>
      <c r="D16" s="13"/>
      <c r="E16" s="47" t="s">
        <v>185</v>
      </c>
      <c r="F16" s="47"/>
      <c r="G16" s="47"/>
      <c r="H16" s="47"/>
      <c r="I16" s="20">
        <f>ROUND((Source!F152)/1000, 2)</f>
        <v>0</v>
      </c>
      <c r="J16" s="20">
        <f>ROUND((Source!P152)/1000, 2)</f>
        <v>0</v>
      </c>
      <c r="K16" s="13" t="s">
        <v>219</v>
      </c>
    </row>
    <row r="17" spans="1:42" ht="14.25" x14ac:dyDescent="0.2">
      <c r="A17" s="13"/>
      <c r="B17" s="13"/>
      <c r="C17" s="13"/>
      <c r="D17" s="13"/>
      <c r="E17" s="47" t="s">
        <v>186</v>
      </c>
      <c r="F17" s="47"/>
      <c r="G17" s="47"/>
      <c r="H17" s="47"/>
      <c r="I17" s="20">
        <f>ROUND((Source!F143)/1000, 2)</f>
        <v>0</v>
      </c>
      <c r="J17" s="20">
        <f>ROUND((Source!P143)/1000, 2)</f>
        <v>0</v>
      </c>
      <c r="K17" s="13" t="s">
        <v>219</v>
      </c>
    </row>
    <row r="18" spans="1:42" ht="14.25" x14ac:dyDescent="0.2">
      <c r="A18" s="13"/>
      <c r="B18" s="13"/>
      <c r="C18" s="13"/>
      <c r="D18" s="13"/>
      <c r="E18" s="47" t="s">
        <v>187</v>
      </c>
      <c r="F18" s="47"/>
      <c r="G18" s="47"/>
      <c r="H18" s="47"/>
      <c r="I18" s="20">
        <f>ROUND((Source!F153+Source!F154)/1000, 2)</f>
        <v>0</v>
      </c>
      <c r="J18" s="20">
        <f>ROUND((Source!P153+Source!P154)/1000, 2)</f>
        <v>0</v>
      </c>
      <c r="K18" s="13" t="s">
        <v>219</v>
      </c>
    </row>
    <row r="19" spans="1:42" ht="14.25" x14ac:dyDescent="0.2">
      <c r="A19" s="13"/>
      <c r="B19" s="13"/>
      <c r="C19" s="13"/>
      <c r="D19" s="13"/>
      <c r="E19" s="47" t="s">
        <v>188</v>
      </c>
      <c r="F19" s="47"/>
      <c r="G19" s="47"/>
      <c r="H19" s="47"/>
      <c r="I19" s="20">
        <f>(Source!F149+ Source!F148)/1000</f>
        <v>1.1354699999999998</v>
      </c>
      <c r="J19" s="20">
        <f>((Source!P149 + Source!P148)/1000)</f>
        <v>38.708179999999999</v>
      </c>
      <c r="K19" s="13" t="s">
        <v>219</v>
      </c>
    </row>
    <row r="20" spans="1:42" ht="14.25" x14ac:dyDescent="0.2">
      <c r="A20" s="13"/>
      <c r="B20" s="13"/>
      <c r="C20" s="13"/>
      <c r="D20" s="13"/>
      <c r="E20" s="47" t="s">
        <v>189</v>
      </c>
      <c r="F20" s="47"/>
      <c r="G20" s="47"/>
      <c r="H20" s="47"/>
      <c r="I20" s="20">
        <f>Source!F156</f>
        <v>90.049025</v>
      </c>
      <c r="J20" s="20"/>
      <c r="K20" s="13" t="s">
        <v>190</v>
      </c>
    </row>
    <row r="21" spans="1:42" ht="14.25" hidden="1" x14ac:dyDescent="0.2">
      <c r="A21" s="13"/>
      <c r="B21" s="13"/>
      <c r="C21" s="13"/>
      <c r="D21" s="13"/>
      <c r="E21" s="47" t="s">
        <v>191</v>
      </c>
      <c r="F21" s="47"/>
      <c r="G21" s="47"/>
      <c r="H21" s="47"/>
      <c r="I21" s="20"/>
      <c r="J21" s="20"/>
      <c r="K21" s="13"/>
    </row>
    <row r="22" spans="1:42" ht="14.25" hidden="1" x14ac:dyDescent="0.2">
      <c r="A22" s="13"/>
      <c r="B22" s="13"/>
      <c r="C22" s="13"/>
      <c r="D22" s="13"/>
      <c r="E22" s="48" t="s">
        <v>130</v>
      </c>
      <c r="F22" s="48"/>
      <c r="G22" s="48"/>
      <c r="H22" s="48"/>
      <c r="I22" s="20">
        <f>SUM(Y1:Y123)/1000</f>
        <v>0</v>
      </c>
      <c r="J22" s="20">
        <f>SUM(Z1:Z123)/1000</f>
        <v>0</v>
      </c>
      <c r="K22" s="13" t="s">
        <v>219</v>
      </c>
    </row>
    <row r="23" spans="1:42" ht="14.25" x14ac:dyDescent="0.2">
      <c r="A23" s="13"/>
      <c r="B23" s="13"/>
      <c r="C23" s="13"/>
      <c r="D23" s="13"/>
      <c r="E23" s="13"/>
      <c r="F23" s="14"/>
      <c r="G23" s="14"/>
      <c r="H23" s="14"/>
      <c r="I23" s="20"/>
      <c r="J23" s="20"/>
      <c r="K23" s="13"/>
    </row>
    <row r="24" spans="1:42" ht="14.25" x14ac:dyDescent="0.2">
      <c r="A24" s="13" t="s">
        <v>202</v>
      </c>
      <c r="B24" s="13"/>
      <c r="C24" s="13"/>
      <c r="D24" s="13"/>
      <c r="E24" s="13"/>
      <c r="F24" s="14"/>
      <c r="G24" s="14"/>
      <c r="H24" s="14"/>
      <c r="I24" s="20"/>
      <c r="J24" s="20"/>
      <c r="K24" s="13"/>
    </row>
    <row r="25" spans="1:42" ht="28.5" x14ac:dyDescent="0.2">
      <c r="A25" s="45" t="s">
        <v>203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AP25" s="16" t="s">
        <v>203</v>
      </c>
    </row>
    <row r="26" spans="1:42" ht="99.75" x14ac:dyDescent="0.2">
      <c r="A26" s="21" t="s">
        <v>192</v>
      </c>
      <c r="B26" s="21" t="s">
        <v>193</v>
      </c>
      <c r="C26" s="21" t="s">
        <v>194</v>
      </c>
      <c r="D26" s="21" t="s">
        <v>195</v>
      </c>
      <c r="E26" s="21" t="s">
        <v>196</v>
      </c>
      <c r="F26" s="21" t="s">
        <v>197</v>
      </c>
      <c r="G26" s="22" t="s">
        <v>198</v>
      </c>
      <c r="H26" s="22" t="s">
        <v>199</v>
      </c>
      <c r="I26" s="21" t="s">
        <v>204</v>
      </c>
      <c r="J26" s="21" t="s">
        <v>200</v>
      </c>
      <c r="K26" s="21" t="s">
        <v>201</v>
      </c>
    </row>
    <row r="27" spans="1:42" ht="14.25" x14ac:dyDescent="0.2">
      <c r="A27" s="21">
        <v>1</v>
      </c>
      <c r="B27" s="21">
        <v>2</v>
      </c>
      <c r="C27" s="21">
        <v>3</v>
      </c>
      <c r="D27" s="21">
        <v>4</v>
      </c>
      <c r="E27" s="21">
        <v>5</v>
      </c>
      <c r="F27" s="21">
        <v>6</v>
      </c>
      <c r="G27" s="21">
        <v>7</v>
      </c>
      <c r="H27" s="21">
        <v>8</v>
      </c>
      <c r="I27" s="21">
        <v>9</v>
      </c>
      <c r="J27" s="21">
        <v>10</v>
      </c>
      <c r="K27" s="21">
        <v>11</v>
      </c>
    </row>
    <row r="29" spans="1:42" ht="16.5" x14ac:dyDescent="0.25">
      <c r="A29" s="46" t="str">
        <f>CONCATENATE("Локальная смета: ",IF(Source!G20&lt;&gt;"Новая локальная смета", Source!G20, ""))</f>
        <v>Локальная смета: ремзона отопление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</row>
    <row r="31" spans="1:42" ht="16.5" x14ac:dyDescent="0.25">
      <c r="A31" s="46" t="str">
        <f>CONCATENATE("Раздел: ",IF(Source!G24&lt;&gt;"Новый раздел", Source!G24, ""))</f>
        <v>Раздел: Отопление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</row>
    <row r="32" spans="1:42" ht="14.25" x14ac:dyDescent="0.2">
      <c r="A32" s="23">
        <v>1</v>
      </c>
      <c r="B32" s="23" t="str">
        <f>Source!F28</f>
        <v>3.18-21-1</v>
      </c>
      <c r="C32" s="23" t="s">
        <v>18</v>
      </c>
      <c r="D32" s="24" t="str">
        <f>Source!H28</f>
        <v>1  ШТ.</v>
      </c>
      <c r="E32" s="12">
        <f>Source!I28</f>
        <v>12</v>
      </c>
      <c r="F32" s="26"/>
      <c r="G32" s="25"/>
      <c r="H32" s="12"/>
      <c r="I32" s="26"/>
      <c r="J32" s="12"/>
      <c r="K32" s="26"/>
      <c r="Q32">
        <f>Source!X28</f>
        <v>297.52999999999997</v>
      </c>
      <c r="R32">
        <f>Source!X29</f>
        <v>8298.59</v>
      </c>
      <c r="S32">
        <f>Source!Y28</f>
        <v>200.16</v>
      </c>
      <c r="T32">
        <f>Source!Y29</f>
        <v>3780.47</v>
      </c>
      <c r="U32">
        <f>ROUND((175/100)*ROUND(Source!R28, 2), 2)</f>
        <v>28.88</v>
      </c>
      <c r="V32">
        <f>ROUND((160/100)*ROUND(Source!R29, 2), 2)</f>
        <v>899.98</v>
      </c>
      <c r="AC32">
        <v>0</v>
      </c>
    </row>
    <row r="33" spans="1:29" ht="14.25" x14ac:dyDescent="0.2">
      <c r="A33" s="23"/>
      <c r="B33" s="23"/>
      <c r="C33" s="23" t="s">
        <v>205</v>
      </c>
      <c r="D33" s="24"/>
      <c r="E33" s="12"/>
      <c r="F33" s="26">
        <f>Source!AO28</f>
        <v>19.600000000000001</v>
      </c>
      <c r="G33" s="25" t="str">
        <f>Source!DG28</f>
        <v>)*1,15</v>
      </c>
      <c r="H33" s="12">
        <f>Source!AV29</f>
        <v>1</v>
      </c>
      <c r="I33" s="26">
        <f>Source!S28</f>
        <v>270.48</v>
      </c>
      <c r="J33" s="12">
        <f>IF(Source!BA29&lt;&gt; 0, Source!BA29, 1)</f>
        <v>34.090000000000003</v>
      </c>
      <c r="K33" s="26">
        <f>Source!S29</f>
        <v>9220.66</v>
      </c>
    </row>
    <row r="34" spans="1:29" ht="14.25" x14ac:dyDescent="0.2">
      <c r="A34" s="23"/>
      <c r="B34" s="23"/>
      <c r="C34" s="23" t="s">
        <v>206</v>
      </c>
      <c r="D34" s="24"/>
      <c r="E34" s="12"/>
      <c r="F34" s="26">
        <f>Source!AM28</f>
        <v>8.57</v>
      </c>
      <c r="G34" s="25" t="str">
        <f>Source!DE28</f>
        <v>)*1,25</v>
      </c>
      <c r="H34" s="12">
        <f>Source!AV29</f>
        <v>1</v>
      </c>
      <c r="I34" s="26">
        <f>Source!Q28</f>
        <v>128.55000000000001</v>
      </c>
      <c r="J34" s="12">
        <f>IF(Source!BB29&lt;&gt; 0, Source!BB29, 1)</f>
        <v>12.14</v>
      </c>
      <c r="K34" s="26">
        <f>Source!Q29</f>
        <v>1560.6</v>
      </c>
    </row>
    <row r="35" spans="1:29" ht="14.25" x14ac:dyDescent="0.2">
      <c r="A35" s="23"/>
      <c r="B35" s="23"/>
      <c r="C35" s="23" t="s">
        <v>207</v>
      </c>
      <c r="D35" s="24"/>
      <c r="E35" s="12"/>
      <c r="F35" s="26">
        <f>Source!AN28</f>
        <v>1.1000000000000001</v>
      </c>
      <c r="G35" s="25" t="str">
        <f>Source!DF28</f>
        <v>)*1,25</v>
      </c>
      <c r="H35" s="12">
        <f>Source!AV29</f>
        <v>1</v>
      </c>
      <c r="I35" s="27">
        <f>Source!R28</f>
        <v>16.5</v>
      </c>
      <c r="J35" s="12">
        <f>IF(Source!BS29&lt;&gt; 0, Source!BS29, 1)</f>
        <v>34.090000000000003</v>
      </c>
      <c r="K35" s="27">
        <f>Source!R29</f>
        <v>562.49</v>
      </c>
    </row>
    <row r="36" spans="1:29" ht="14.25" x14ac:dyDescent="0.2">
      <c r="A36" s="23"/>
      <c r="B36" s="23"/>
      <c r="C36" s="23" t="s">
        <v>208</v>
      </c>
      <c r="D36" s="24"/>
      <c r="E36" s="12"/>
      <c r="F36" s="26">
        <f>Source!AL28</f>
        <v>3.61</v>
      </c>
      <c r="G36" s="25" t="str">
        <f>Source!DD28</f>
        <v/>
      </c>
      <c r="H36" s="12">
        <f>Source!AW29</f>
        <v>1</v>
      </c>
      <c r="I36" s="26">
        <f>Source!P28</f>
        <v>43.32</v>
      </c>
      <c r="J36" s="12">
        <f>IF(Source!BC29&lt;&gt; 0, Source!BC29, 1)</f>
        <v>4.49</v>
      </c>
      <c r="K36" s="26">
        <f>Source!P29</f>
        <v>194.51</v>
      </c>
    </row>
    <row r="37" spans="1:29" ht="85.5" x14ac:dyDescent="0.2">
      <c r="A37" s="23" t="s">
        <v>26</v>
      </c>
      <c r="B37" s="23" t="str">
        <f>Source!F30</f>
        <v>1.18-6-143</v>
      </c>
      <c r="C37" s="23" t="s">
        <v>28</v>
      </c>
      <c r="D37" s="24" t="str">
        <f>Source!H30</f>
        <v>шт.</v>
      </c>
      <c r="E37" s="12">
        <f>Source!I30</f>
        <v>12</v>
      </c>
      <c r="F37" s="26">
        <f>Source!AK30</f>
        <v>132.38999999999999</v>
      </c>
      <c r="G37" s="28" t="s">
        <v>3</v>
      </c>
      <c r="H37" s="12">
        <f>Source!AW31</f>
        <v>1</v>
      </c>
      <c r="I37" s="26">
        <f>Source!O30</f>
        <v>1588.68</v>
      </c>
      <c r="J37" s="12">
        <f>IF(Source!BC31&lt;&gt; 0, Source!BC31, 1)</f>
        <v>6.33</v>
      </c>
      <c r="K37" s="26">
        <f>Source!O31</f>
        <v>10056.34</v>
      </c>
      <c r="Q37">
        <f>Source!X30</f>
        <v>0</v>
      </c>
      <c r="R37">
        <f>Source!X31</f>
        <v>0</v>
      </c>
      <c r="S37">
        <f>Source!Y30</f>
        <v>0</v>
      </c>
      <c r="T37">
        <f>Source!Y31</f>
        <v>0</v>
      </c>
      <c r="U37">
        <f>ROUND((175/100)*ROUND(Source!R30, 2), 2)</f>
        <v>0</v>
      </c>
      <c r="V37">
        <f>ROUND((160/100)*ROUND(Source!R31, 2), 2)</f>
        <v>0</v>
      </c>
      <c r="AC37">
        <v>3</v>
      </c>
    </row>
    <row r="38" spans="1:29" x14ac:dyDescent="0.2">
      <c r="A38" s="23"/>
      <c r="B38" s="23"/>
      <c r="C38" s="23" t="s">
        <v>209</v>
      </c>
      <c r="D38" s="24" t="s">
        <v>210</v>
      </c>
      <c r="E38" s="12">
        <f>Source!DN29</f>
        <v>110</v>
      </c>
      <c r="F38" s="26"/>
      <c r="G38" s="25"/>
      <c r="H38" s="12"/>
      <c r="I38" s="26">
        <f>SUM(Q32:Q37)</f>
        <v>297.52999999999997</v>
      </c>
      <c r="J38" s="12">
        <f>Source!BZ29</f>
        <v>90</v>
      </c>
      <c r="K38" s="26">
        <f>SUM(R32:R37)</f>
        <v>8298.59</v>
      </c>
    </row>
    <row r="39" spans="1:29" ht="14.25" x14ac:dyDescent="0.2">
      <c r="A39" s="23"/>
      <c r="B39" s="23"/>
      <c r="C39" s="23" t="s">
        <v>211</v>
      </c>
      <c r="D39" s="24" t="s">
        <v>210</v>
      </c>
      <c r="E39" s="12">
        <f>Source!DO29</f>
        <v>74</v>
      </c>
      <c r="F39" s="26"/>
      <c r="G39" s="25"/>
      <c r="H39" s="12"/>
      <c r="I39" s="26">
        <f>SUM(S32:S38)</f>
        <v>200.16</v>
      </c>
      <c r="J39" s="12">
        <f>Source!CA29</f>
        <v>41</v>
      </c>
      <c r="K39" s="26">
        <f>SUM(T32:T38)</f>
        <v>3780.47</v>
      </c>
    </row>
    <row r="40" spans="1:29" ht="14.25" x14ac:dyDescent="0.2">
      <c r="A40" s="23"/>
      <c r="B40" s="23"/>
      <c r="C40" s="23" t="s">
        <v>212</v>
      </c>
      <c r="D40" s="24" t="s">
        <v>210</v>
      </c>
      <c r="E40" s="12">
        <f>175</f>
        <v>175</v>
      </c>
      <c r="F40" s="26"/>
      <c r="G40" s="25"/>
      <c r="H40" s="12"/>
      <c r="I40" s="26">
        <f>SUM(U32:U39)</f>
        <v>28.88</v>
      </c>
      <c r="J40" s="12">
        <f>160</f>
        <v>160</v>
      </c>
      <c r="K40" s="26">
        <f>SUM(V32:V39)</f>
        <v>899.98</v>
      </c>
    </row>
    <row r="41" spans="1:29" ht="14.25" x14ac:dyDescent="0.2">
      <c r="A41" s="29"/>
      <c r="B41" s="29"/>
      <c r="C41" s="29" t="s">
        <v>213</v>
      </c>
      <c r="D41" s="30" t="s">
        <v>214</v>
      </c>
      <c r="E41" s="31">
        <f>Source!AQ28</f>
        <v>1.59</v>
      </c>
      <c r="F41" s="32"/>
      <c r="G41" s="33" t="str">
        <f>Source!DI28</f>
        <v>)*1,15</v>
      </c>
      <c r="H41" s="31">
        <f>Source!AV29</f>
        <v>1</v>
      </c>
      <c r="I41" s="32">
        <f>Source!U28</f>
        <v>21.942</v>
      </c>
      <c r="J41" s="31"/>
      <c r="K41" s="32"/>
    </row>
    <row r="42" spans="1:29" ht="15" x14ac:dyDescent="0.25">
      <c r="C42" s="19" t="s">
        <v>215</v>
      </c>
      <c r="H42" s="44">
        <f>I33+I34+I36+I38+I39+I40+SUM(I37:I37)-SUMIF(AC37:AC37, 5, I37:I37)-SUMIF(AC37:AC37, 6, I37:I37)</f>
        <v>2557.6</v>
      </c>
      <c r="I42" s="44"/>
      <c r="J42" s="44">
        <f>K33+K34+K36+K38+K39+K40+SUM(K37:K37)-SUMIF(AC37:AC37, 5, K37:K37)-SUMIF(AC37:AC37, 6, K37:K37)</f>
        <v>34011.15</v>
      </c>
      <c r="K42" s="44"/>
    </row>
    <row r="43" spans="1:29" ht="15" x14ac:dyDescent="0.25">
      <c r="C43" s="19" t="s">
        <v>216</v>
      </c>
      <c r="H43" s="40">
        <f>SUMIF(AC37:AC37, 5, I37:I37)+SUMIF(AC37:AC37, 6, I37:I37)</f>
        <v>0</v>
      </c>
      <c r="I43" s="40"/>
      <c r="J43" s="40">
        <f>SUMIF(AC37:AC37, 5, K37:K37)+SUMIF(AC37:AC37, 6, K37:K37)</f>
        <v>0</v>
      </c>
      <c r="K43" s="40"/>
    </row>
    <row r="44" spans="1:29" ht="15" x14ac:dyDescent="0.25">
      <c r="H44" s="40"/>
      <c r="I44" s="40"/>
      <c r="J44" s="40"/>
      <c r="K44" s="40"/>
      <c r="O44" s="34">
        <f>I33+I34+I36+I38+I39+I40+SUM(I37:I37)</f>
        <v>2557.6</v>
      </c>
      <c r="P44" s="34">
        <f>K33+K34+K36+K38+K39+K40+SUM(K37:K37)</f>
        <v>34011.15</v>
      </c>
    </row>
    <row r="46" spans="1:29" ht="85.5" x14ac:dyDescent="0.2">
      <c r="A46" s="23">
        <v>2</v>
      </c>
      <c r="B46" s="23" t="str">
        <f>Source!F32</f>
        <v>3.16-40-4</v>
      </c>
      <c r="C46" s="23" t="s">
        <v>33</v>
      </c>
      <c r="D46" s="24" t="str">
        <f>Source!H32</f>
        <v>100 м</v>
      </c>
      <c r="E46" s="12">
        <f>Source!I32</f>
        <v>0.67</v>
      </c>
      <c r="F46" s="26"/>
      <c r="G46" s="25"/>
      <c r="H46" s="12"/>
      <c r="I46" s="26"/>
      <c r="J46" s="12"/>
      <c r="K46" s="26"/>
      <c r="Q46">
        <f>Source!X32</f>
        <v>141.25</v>
      </c>
      <c r="R46">
        <f>Source!X33</f>
        <v>3939.75</v>
      </c>
      <c r="S46">
        <f>Source!Y32</f>
        <v>95.02</v>
      </c>
      <c r="T46">
        <f>Source!Y33</f>
        <v>1794.78</v>
      </c>
      <c r="U46">
        <f>ROUND((175/100)*ROUND(Source!R32, 2), 2)</f>
        <v>2.21</v>
      </c>
      <c r="V46">
        <f>ROUND((160/100)*ROUND(Source!R33, 2), 2)</f>
        <v>68.72</v>
      </c>
      <c r="AC46">
        <v>0</v>
      </c>
    </row>
    <row r="47" spans="1:29" x14ac:dyDescent="0.2">
      <c r="C47" s="35" t="str">
        <f>"Объем: "&amp;Source!I32&amp;"=67/"&amp;"100"</f>
        <v>Объем: 0,67=67/100</v>
      </c>
    </row>
    <row r="48" spans="1:29" ht="14.25" x14ac:dyDescent="0.2">
      <c r="A48" s="23"/>
      <c r="B48" s="23"/>
      <c r="C48" s="23" t="s">
        <v>205</v>
      </c>
      <c r="D48" s="24"/>
      <c r="E48" s="12"/>
      <c r="F48" s="26">
        <f>Source!AO32</f>
        <v>166.66</v>
      </c>
      <c r="G48" s="25" t="str">
        <f>Source!DG32</f>
        <v>)*1,15</v>
      </c>
      <c r="H48" s="12">
        <f>Source!AV33</f>
        <v>1</v>
      </c>
      <c r="I48" s="26">
        <f>Source!S32</f>
        <v>128.41</v>
      </c>
      <c r="J48" s="12">
        <f>IF(Source!BA33&lt;&gt; 0, Source!BA33, 1)</f>
        <v>34.090000000000003</v>
      </c>
      <c r="K48" s="26">
        <f>Source!S33</f>
        <v>4377.5</v>
      </c>
    </row>
    <row r="49" spans="1:29" ht="14.25" x14ac:dyDescent="0.2">
      <c r="A49" s="23"/>
      <c r="B49" s="23"/>
      <c r="C49" s="23" t="s">
        <v>206</v>
      </c>
      <c r="D49" s="24"/>
      <c r="E49" s="12"/>
      <c r="F49" s="26">
        <f>Source!AM32</f>
        <v>24.18</v>
      </c>
      <c r="G49" s="25" t="str">
        <f>Source!DE32</f>
        <v>)*1,25</v>
      </c>
      <c r="H49" s="12">
        <f>Source!AV33</f>
        <v>1</v>
      </c>
      <c r="I49" s="26">
        <f>Source!Q32</f>
        <v>20.25</v>
      </c>
      <c r="J49" s="12">
        <f>IF(Source!BB33&lt;&gt; 0, Source!BB33, 1)</f>
        <v>10.84</v>
      </c>
      <c r="K49" s="26">
        <f>Source!Q33</f>
        <v>219.51</v>
      </c>
    </row>
    <row r="50" spans="1:29" ht="14.25" x14ac:dyDescent="0.2">
      <c r="A50" s="23"/>
      <c r="B50" s="23"/>
      <c r="C50" s="23" t="s">
        <v>207</v>
      </c>
      <c r="D50" s="24"/>
      <c r="E50" s="12"/>
      <c r="F50" s="26">
        <f>Source!AN32</f>
        <v>1.51</v>
      </c>
      <c r="G50" s="25" t="str">
        <f>Source!DF32</f>
        <v>)*1,25</v>
      </c>
      <c r="H50" s="12">
        <f>Source!AV33</f>
        <v>1</v>
      </c>
      <c r="I50" s="27">
        <f>Source!R32</f>
        <v>1.26</v>
      </c>
      <c r="J50" s="12">
        <f>IF(Source!BS33&lt;&gt; 0, Source!BS33, 1)</f>
        <v>34.090000000000003</v>
      </c>
      <c r="K50" s="27">
        <f>Source!R33</f>
        <v>42.95</v>
      </c>
    </row>
    <row r="51" spans="1:29" ht="14.25" x14ac:dyDescent="0.2">
      <c r="A51" s="23"/>
      <c r="B51" s="23"/>
      <c r="C51" s="23" t="s">
        <v>208</v>
      </c>
      <c r="D51" s="24"/>
      <c r="E51" s="12"/>
      <c r="F51" s="26">
        <f>Source!AL32</f>
        <v>122.01</v>
      </c>
      <c r="G51" s="25" t="str">
        <f>Source!DD32</f>
        <v/>
      </c>
      <c r="H51" s="12">
        <f>Source!AW33</f>
        <v>1</v>
      </c>
      <c r="I51" s="26">
        <f>Source!P32</f>
        <v>81.75</v>
      </c>
      <c r="J51" s="12">
        <f>IF(Source!BC33&lt;&gt; 0, Source!BC33, 1)</f>
        <v>3.2</v>
      </c>
      <c r="K51" s="26">
        <f>Source!P33</f>
        <v>261.60000000000002</v>
      </c>
    </row>
    <row r="52" spans="1:29" ht="71.25" x14ac:dyDescent="0.2">
      <c r="A52" s="23" t="s">
        <v>38</v>
      </c>
      <c r="B52" s="23" t="str">
        <f>Source!F34</f>
        <v>1.12-2-1165</v>
      </c>
      <c r="C52" s="23" t="s">
        <v>40</v>
      </c>
      <c r="D52" s="24" t="str">
        <f>Source!H34</f>
        <v>шт.</v>
      </c>
      <c r="E52" s="12">
        <f>Source!I34</f>
        <v>36.880733999999997</v>
      </c>
      <c r="F52" s="26">
        <f>Source!AK34</f>
        <v>21.9</v>
      </c>
      <c r="G52" s="28" t="s">
        <v>3</v>
      </c>
      <c r="H52" s="12">
        <f>Source!AW35</f>
        <v>1</v>
      </c>
      <c r="I52" s="26">
        <f>Source!O34</f>
        <v>807.69</v>
      </c>
      <c r="J52" s="12">
        <f>IF(Source!BC35&lt;&gt; 0, Source!BC35, 1)</f>
        <v>1.21</v>
      </c>
      <c r="K52" s="26">
        <f>Source!O35</f>
        <v>977.3</v>
      </c>
      <c r="Q52">
        <f>Source!X34</f>
        <v>0</v>
      </c>
      <c r="R52">
        <f>Source!X35</f>
        <v>0</v>
      </c>
      <c r="S52">
        <f>Source!Y34</f>
        <v>0</v>
      </c>
      <c r="T52">
        <f>Source!Y35</f>
        <v>0</v>
      </c>
      <c r="U52">
        <f>ROUND((175/100)*ROUND(Source!R34, 2), 2)</f>
        <v>0</v>
      </c>
      <c r="V52">
        <f>ROUND((160/100)*ROUND(Source!R35, 2), 2)</f>
        <v>0</v>
      </c>
      <c r="AC52">
        <v>3</v>
      </c>
    </row>
    <row r="53" spans="1:29" ht="71.25" x14ac:dyDescent="0.2">
      <c r="A53" s="23" t="s">
        <v>42</v>
      </c>
      <c r="B53" s="23" t="str">
        <f>Source!F36</f>
        <v>1.12-5-336</v>
      </c>
      <c r="C53" s="23" t="s">
        <v>44</v>
      </c>
      <c r="D53" s="24" t="str">
        <f>Source!H36</f>
        <v>м</v>
      </c>
      <c r="E53" s="12">
        <f>Source!I36</f>
        <v>68.674999999999997</v>
      </c>
      <c r="F53" s="26">
        <f>Source!AK36</f>
        <v>156.38999999999999</v>
      </c>
      <c r="G53" s="28" t="s">
        <v>3</v>
      </c>
      <c r="H53" s="12">
        <f>Source!AW37</f>
        <v>1</v>
      </c>
      <c r="I53" s="26">
        <f>Source!O36</f>
        <v>10740.08</v>
      </c>
      <c r="J53" s="12">
        <f>IF(Source!BC37&lt;&gt; 0, Source!BC37, 1)</f>
        <v>17.11</v>
      </c>
      <c r="K53" s="26">
        <f>Source!O37</f>
        <v>183762.77</v>
      </c>
      <c r="Q53">
        <f>Source!X36</f>
        <v>0</v>
      </c>
      <c r="R53">
        <f>Source!X37</f>
        <v>0</v>
      </c>
      <c r="S53">
        <f>Source!Y36</f>
        <v>0</v>
      </c>
      <c r="T53">
        <f>Source!Y37</f>
        <v>0</v>
      </c>
      <c r="U53">
        <f>ROUND((175/100)*ROUND(Source!R36, 2), 2)</f>
        <v>0</v>
      </c>
      <c r="V53">
        <f>ROUND((160/100)*ROUND(Source!R37, 2), 2)</f>
        <v>0</v>
      </c>
      <c r="AC53">
        <v>3</v>
      </c>
    </row>
    <row r="54" spans="1:29" ht="57" x14ac:dyDescent="0.2">
      <c r="A54" s="23" t="s">
        <v>47</v>
      </c>
      <c r="B54" s="23" t="str">
        <f>Source!F38</f>
        <v>1.12-5-350</v>
      </c>
      <c r="C54" s="23" t="s">
        <v>49</v>
      </c>
      <c r="D54" s="24" t="str">
        <f>Source!H38</f>
        <v>шт.</v>
      </c>
      <c r="E54" s="12">
        <f>Source!I38</f>
        <v>21</v>
      </c>
      <c r="F54" s="26">
        <f>Source!AK38</f>
        <v>20.66</v>
      </c>
      <c r="G54" s="28" t="s">
        <v>3</v>
      </c>
      <c r="H54" s="12">
        <f>Source!AW39</f>
        <v>1</v>
      </c>
      <c r="I54" s="26">
        <f>Source!O38</f>
        <v>433.86</v>
      </c>
      <c r="J54" s="12">
        <f>IF(Source!BC39&lt;&gt; 0, Source!BC39, 1)</f>
        <v>26.39</v>
      </c>
      <c r="K54" s="26">
        <f>Source!O39</f>
        <v>11449.57</v>
      </c>
      <c r="Q54">
        <f>Source!X38</f>
        <v>0</v>
      </c>
      <c r="R54">
        <f>Source!X39</f>
        <v>0</v>
      </c>
      <c r="S54">
        <f>Source!Y38</f>
        <v>0</v>
      </c>
      <c r="T54">
        <f>Source!Y39</f>
        <v>0</v>
      </c>
      <c r="U54">
        <f>ROUND((175/100)*ROUND(Source!R38, 2), 2)</f>
        <v>0</v>
      </c>
      <c r="V54">
        <f>ROUND((160/100)*ROUND(Source!R39, 2), 2)</f>
        <v>0</v>
      </c>
      <c r="AC54">
        <v>3</v>
      </c>
    </row>
    <row r="55" spans="1:29" ht="42.75" x14ac:dyDescent="0.2">
      <c r="A55" s="23" t="s">
        <v>51</v>
      </c>
      <c r="B55" s="23" t="str">
        <f>Source!F40</f>
        <v>1.12-5-172</v>
      </c>
      <c r="C55" s="23" t="s">
        <v>53</v>
      </c>
      <c r="D55" s="24" t="str">
        <f>Source!H40</f>
        <v>шт.</v>
      </c>
      <c r="E55" s="12">
        <f>Source!I40</f>
        <v>24.999999999999996</v>
      </c>
      <c r="F55" s="26">
        <f>Source!AK40</f>
        <v>9.1</v>
      </c>
      <c r="G55" s="28" t="s">
        <v>3</v>
      </c>
      <c r="H55" s="12">
        <f>Source!AW41</f>
        <v>1</v>
      </c>
      <c r="I55" s="26">
        <f>Source!O40</f>
        <v>227.5</v>
      </c>
      <c r="J55" s="12">
        <f>IF(Source!BC41&lt;&gt; 0, Source!BC41, 1)</f>
        <v>1.92</v>
      </c>
      <c r="K55" s="26">
        <f>Source!O41</f>
        <v>436.8</v>
      </c>
      <c r="Q55">
        <f>Source!X40</f>
        <v>0</v>
      </c>
      <c r="R55">
        <f>Source!X41</f>
        <v>0</v>
      </c>
      <c r="S55">
        <f>Source!Y40</f>
        <v>0</v>
      </c>
      <c r="T55">
        <f>Source!Y41</f>
        <v>0</v>
      </c>
      <c r="U55">
        <f>ROUND((175/100)*ROUND(Source!R40, 2), 2)</f>
        <v>0</v>
      </c>
      <c r="V55">
        <f>ROUND((160/100)*ROUND(Source!R41, 2), 2)</f>
        <v>0</v>
      </c>
      <c r="AC55">
        <v>3</v>
      </c>
    </row>
    <row r="56" spans="1:29" ht="28.5" x14ac:dyDescent="0.2">
      <c r="A56" s="23" t="s">
        <v>55</v>
      </c>
      <c r="B56" s="23" t="str">
        <f>Source!F42</f>
        <v>1.7-3-8</v>
      </c>
      <c r="C56" s="23" t="s">
        <v>57</v>
      </c>
      <c r="D56" s="24" t="str">
        <f>Source!H42</f>
        <v>шт.</v>
      </c>
      <c r="E56" s="12">
        <f>Source!I42</f>
        <v>0.30409999999999998</v>
      </c>
      <c r="F56" s="26">
        <f>Source!AK42</f>
        <v>11.82</v>
      </c>
      <c r="G56" s="28" t="s">
        <v>3</v>
      </c>
      <c r="H56" s="12">
        <f>Source!AW43</f>
        <v>1</v>
      </c>
      <c r="I56" s="26">
        <f>Source!O42</f>
        <v>3.59</v>
      </c>
      <c r="J56" s="12">
        <f>IF(Source!BC43&lt;&gt; 0, Source!BC43, 1)</f>
        <v>7.2</v>
      </c>
      <c r="K56" s="26">
        <f>Source!O43</f>
        <v>25.85</v>
      </c>
      <c r="Q56">
        <f>Source!X42</f>
        <v>0</v>
      </c>
      <c r="R56">
        <f>Source!X43</f>
        <v>0</v>
      </c>
      <c r="S56">
        <f>Source!Y42</f>
        <v>0</v>
      </c>
      <c r="T56">
        <f>Source!Y43</f>
        <v>0</v>
      </c>
      <c r="U56">
        <f>ROUND((175/100)*ROUND(Source!R42, 2), 2)</f>
        <v>0</v>
      </c>
      <c r="V56">
        <f>ROUND((160/100)*ROUND(Source!R43, 2), 2)</f>
        <v>0</v>
      </c>
      <c r="AC56">
        <v>3</v>
      </c>
    </row>
    <row r="57" spans="1:29" ht="14.25" x14ac:dyDescent="0.2">
      <c r="A57" s="23"/>
      <c r="B57" s="23"/>
      <c r="C57" s="23" t="s">
        <v>209</v>
      </c>
      <c r="D57" s="24" t="s">
        <v>210</v>
      </c>
      <c r="E57" s="12">
        <f>Source!DN33</f>
        <v>110</v>
      </c>
      <c r="F57" s="26"/>
      <c r="G57" s="25"/>
      <c r="H57" s="12"/>
      <c r="I57" s="26">
        <f>SUM(Q46:Q56)</f>
        <v>141.25</v>
      </c>
      <c r="J57" s="12">
        <f>Source!BZ33</f>
        <v>90</v>
      </c>
      <c r="K57" s="26">
        <f>SUM(R46:R56)</f>
        <v>3939.75</v>
      </c>
    </row>
    <row r="58" spans="1:29" ht="14.25" x14ac:dyDescent="0.2">
      <c r="A58" s="23"/>
      <c r="B58" s="23"/>
      <c r="C58" s="23" t="s">
        <v>211</v>
      </c>
      <c r="D58" s="24" t="s">
        <v>210</v>
      </c>
      <c r="E58" s="12">
        <f>Source!DO33</f>
        <v>74</v>
      </c>
      <c r="F58" s="26"/>
      <c r="G58" s="25"/>
      <c r="H58" s="12"/>
      <c r="I58" s="26">
        <f>SUM(S46:S57)</f>
        <v>95.02</v>
      </c>
      <c r="J58" s="12">
        <f>Source!CA33</f>
        <v>41</v>
      </c>
      <c r="K58" s="26">
        <f>SUM(T46:T57)</f>
        <v>1794.78</v>
      </c>
    </row>
    <row r="59" spans="1:29" ht="14.25" x14ac:dyDescent="0.2">
      <c r="A59" s="23"/>
      <c r="B59" s="23"/>
      <c r="C59" s="23" t="s">
        <v>212</v>
      </c>
      <c r="D59" s="24" t="s">
        <v>210</v>
      </c>
      <c r="E59" s="12">
        <f>175</f>
        <v>175</v>
      </c>
      <c r="F59" s="26"/>
      <c r="G59" s="25"/>
      <c r="H59" s="12"/>
      <c r="I59" s="26">
        <f>SUM(U46:U58)</f>
        <v>2.21</v>
      </c>
      <c r="J59" s="12">
        <f>160</f>
        <v>160</v>
      </c>
      <c r="K59" s="26">
        <f>SUM(V46:V58)</f>
        <v>68.72</v>
      </c>
    </row>
    <row r="60" spans="1:29" ht="14.25" x14ac:dyDescent="0.2">
      <c r="A60" s="29"/>
      <c r="B60" s="29"/>
      <c r="C60" s="29" t="s">
        <v>213</v>
      </c>
      <c r="D60" s="30" t="s">
        <v>214</v>
      </c>
      <c r="E60" s="31">
        <f>Source!AQ32</f>
        <v>13.52</v>
      </c>
      <c r="F60" s="32"/>
      <c r="G60" s="33" t="str">
        <f>Source!DI32</f>
        <v>)*1,15</v>
      </c>
      <c r="H60" s="31">
        <f>Source!AV33</f>
        <v>1</v>
      </c>
      <c r="I60" s="32">
        <f>Source!U32</f>
        <v>10.417159999999999</v>
      </c>
      <c r="J60" s="31"/>
      <c r="K60" s="32"/>
    </row>
    <row r="61" spans="1:29" ht="15" x14ac:dyDescent="0.25">
      <c r="C61" s="19" t="s">
        <v>215</v>
      </c>
      <c r="H61" s="44">
        <f>I48+I49+I51+I57+I58+I59+SUM(I52:I56)-SUMIF(AC52:AC56, 5, I52:I56)-SUMIF(AC52:AC56, 6, I52:I56)</f>
        <v>12681.61</v>
      </c>
      <c r="I61" s="44"/>
      <c r="J61" s="44">
        <f>K48+K49+K51+K57+K58+K59+SUM(K52:K56)-SUMIF(AC52:AC56, 5, K52:K56)-SUMIF(AC52:AC56, 6, K52:K56)</f>
        <v>207314.14999999997</v>
      </c>
      <c r="K61" s="44"/>
    </row>
    <row r="62" spans="1:29" ht="15" x14ac:dyDescent="0.25">
      <c r="C62" s="19" t="s">
        <v>216</v>
      </c>
      <c r="H62" s="40">
        <f>SUMIF(AC52:AC56, 5, I52:I56)+SUMIF(AC52:AC56, 6, I52:I56)</f>
        <v>0</v>
      </c>
      <c r="I62" s="40"/>
      <c r="J62" s="40">
        <f>SUMIF(AC52:AC56, 5, K52:K56)+SUMIF(AC52:AC56, 6, K52:K56)</f>
        <v>0</v>
      </c>
      <c r="K62" s="40"/>
    </row>
    <row r="63" spans="1:29" ht="15" x14ac:dyDescent="0.25">
      <c r="H63" s="40"/>
      <c r="I63" s="40"/>
      <c r="J63" s="40"/>
      <c r="K63" s="40"/>
      <c r="O63" s="34">
        <f>I48+I49+I51+I57+I58+I59+SUM(I52:I56)</f>
        <v>12681.61</v>
      </c>
      <c r="P63" s="34">
        <f>K48+K49+K51+K57+K58+K59+SUM(K52:K56)</f>
        <v>207314.14999999997</v>
      </c>
    </row>
    <row r="65" spans="1:29" ht="85.5" x14ac:dyDescent="0.2">
      <c r="A65" s="23">
        <v>3</v>
      </c>
      <c r="B65" s="23" t="str">
        <f>Source!F44</f>
        <v>3.16-40-2</v>
      </c>
      <c r="C65" s="23" t="s">
        <v>61</v>
      </c>
      <c r="D65" s="24" t="str">
        <f>Source!H44</f>
        <v>100 м</v>
      </c>
      <c r="E65" s="12">
        <f>Source!I44</f>
        <v>1.8</v>
      </c>
      <c r="F65" s="26"/>
      <c r="G65" s="25"/>
      <c r="H65" s="12"/>
      <c r="I65" s="26"/>
      <c r="J65" s="12"/>
      <c r="K65" s="26"/>
      <c r="Q65">
        <f>Source!X44</f>
        <v>396.35</v>
      </c>
      <c r="R65">
        <f>Source!X45</f>
        <v>11054.98</v>
      </c>
      <c r="S65">
        <f>Source!Y44</f>
        <v>266.64</v>
      </c>
      <c r="T65">
        <f>Source!Y45</f>
        <v>5036.16</v>
      </c>
      <c r="U65">
        <f>ROUND((175/100)*ROUND(Source!R44, 2), 2)</f>
        <v>2.99</v>
      </c>
      <c r="V65">
        <f>ROUND((160/100)*ROUND(Source!R45, 2), 2)</f>
        <v>93.26</v>
      </c>
      <c r="AC65">
        <v>0</v>
      </c>
    </row>
    <row r="66" spans="1:29" x14ac:dyDescent="0.2">
      <c r="C66" s="35" t="str">
        <f>"Объем: "&amp;Source!I44&amp;"=180/"&amp;"100"</f>
        <v>Объем: 1,8=180/100</v>
      </c>
    </row>
    <row r="67" spans="1:29" ht="14.25" x14ac:dyDescent="0.2">
      <c r="A67" s="23"/>
      <c r="B67" s="23"/>
      <c r="C67" s="23" t="s">
        <v>205</v>
      </c>
      <c r="D67" s="24"/>
      <c r="E67" s="12"/>
      <c r="F67" s="26">
        <f>Source!AO44</f>
        <v>174.07</v>
      </c>
      <c r="G67" s="25" t="str">
        <f>Source!DG44</f>
        <v>)*1,15</v>
      </c>
      <c r="H67" s="12">
        <f>Source!AV45</f>
        <v>1</v>
      </c>
      <c r="I67" s="26">
        <f>Source!S44</f>
        <v>360.32</v>
      </c>
      <c r="J67" s="12">
        <f>IF(Source!BA45&lt;&gt; 0, Source!BA45, 1)</f>
        <v>34.090000000000003</v>
      </c>
      <c r="K67" s="26">
        <f>Source!S45</f>
        <v>12283.31</v>
      </c>
    </row>
    <row r="68" spans="1:29" ht="14.25" x14ac:dyDescent="0.2">
      <c r="A68" s="23"/>
      <c r="B68" s="23"/>
      <c r="C68" s="23" t="s">
        <v>206</v>
      </c>
      <c r="D68" s="24"/>
      <c r="E68" s="12"/>
      <c r="F68" s="26">
        <f>Source!AM44</f>
        <v>19.72</v>
      </c>
      <c r="G68" s="25" t="str">
        <f>Source!DE44</f>
        <v>)*1,25</v>
      </c>
      <c r="H68" s="12">
        <f>Source!AV45</f>
        <v>1</v>
      </c>
      <c r="I68" s="26">
        <f>Source!Q44</f>
        <v>44.37</v>
      </c>
      <c r="J68" s="12">
        <f>IF(Source!BB45&lt;&gt; 0, Source!BB45, 1)</f>
        <v>10.31</v>
      </c>
      <c r="K68" s="26">
        <f>Source!Q45</f>
        <v>457.45</v>
      </c>
    </row>
    <row r="69" spans="1:29" ht="14.25" x14ac:dyDescent="0.2">
      <c r="A69" s="23"/>
      <c r="B69" s="23"/>
      <c r="C69" s="23" t="s">
        <v>207</v>
      </c>
      <c r="D69" s="24"/>
      <c r="E69" s="12"/>
      <c r="F69" s="26">
        <f>Source!AN44</f>
        <v>0.76</v>
      </c>
      <c r="G69" s="25" t="str">
        <f>Source!DF44</f>
        <v>)*1,25</v>
      </c>
      <c r="H69" s="12">
        <f>Source!AV45</f>
        <v>1</v>
      </c>
      <c r="I69" s="27">
        <f>Source!R44</f>
        <v>1.71</v>
      </c>
      <c r="J69" s="12">
        <f>IF(Source!BS45&lt;&gt; 0, Source!BS45, 1)</f>
        <v>34.090000000000003</v>
      </c>
      <c r="K69" s="27">
        <f>Source!R45</f>
        <v>58.29</v>
      </c>
    </row>
    <row r="70" spans="1:29" ht="14.25" x14ac:dyDescent="0.2">
      <c r="A70" s="23"/>
      <c r="B70" s="23"/>
      <c r="C70" s="23" t="s">
        <v>208</v>
      </c>
      <c r="D70" s="24"/>
      <c r="E70" s="12"/>
      <c r="F70" s="26">
        <f>Source!AL44</f>
        <v>134.72999999999999</v>
      </c>
      <c r="G70" s="25" t="str">
        <f>Source!DD44</f>
        <v/>
      </c>
      <c r="H70" s="12">
        <f>Source!AW45</f>
        <v>1</v>
      </c>
      <c r="I70" s="26">
        <f>Source!P44</f>
        <v>242.51</v>
      </c>
      <c r="J70" s="12">
        <f>IF(Source!BC45&lt;&gt; 0, Source!BC45, 1)</f>
        <v>2.73</v>
      </c>
      <c r="K70" s="26">
        <f>Source!P45</f>
        <v>662.05</v>
      </c>
    </row>
    <row r="71" spans="1:29" ht="71.25" x14ac:dyDescent="0.2">
      <c r="A71" s="23" t="s">
        <v>63</v>
      </c>
      <c r="B71" s="23" t="str">
        <f>Source!F46</f>
        <v>1.12-5-334</v>
      </c>
      <c r="C71" s="23" t="s">
        <v>65</v>
      </c>
      <c r="D71" s="24" t="str">
        <f>Source!H46</f>
        <v>м</v>
      </c>
      <c r="E71" s="12">
        <f>Source!I46</f>
        <v>184.5</v>
      </c>
      <c r="F71" s="26">
        <f>Source!AK46</f>
        <v>74.89</v>
      </c>
      <c r="G71" s="28" t="s">
        <v>3</v>
      </c>
      <c r="H71" s="12">
        <f>Source!AW47</f>
        <v>1</v>
      </c>
      <c r="I71" s="26">
        <f>Source!O46</f>
        <v>13817.21</v>
      </c>
      <c r="J71" s="12">
        <f>IF(Source!BC47&lt;&gt; 0, Source!BC47, 1)</f>
        <v>14.97</v>
      </c>
      <c r="K71" s="26">
        <f>Source!O47</f>
        <v>206843.63</v>
      </c>
      <c r="Q71">
        <f>Source!X46</f>
        <v>0</v>
      </c>
      <c r="R71">
        <f>Source!X47</f>
        <v>0</v>
      </c>
      <c r="S71">
        <f>Source!Y46</f>
        <v>0</v>
      </c>
      <c r="T71">
        <f>Source!Y47</f>
        <v>0</v>
      </c>
      <c r="U71">
        <f>ROUND((175/100)*ROUND(Source!R46, 2), 2)</f>
        <v>0</v>
      </c>
      <c r="V71">
        <f>ROUND((160/100)*ROUND(Source!R47, 2), 2)</f>
        <v>0</v>
      </c>
      <c r="AC71">
        <v>3</v>
      </c>
    </row>
    <row r="72" spans="1:29" ht="71.25" x14ac:dyDescent="0.2">
      <c r="A72" s="23" t="s">
        <v>67</v>
      </c>
      <c r="B72" s="23" t="str">
        <f>Source!F48</f>
        <v>1.12-2-1164</v>
      </c>
      <c r="C72" s="23" t="s">
        <v>69</v>
      </c>
      <c r="D72" s="24" t="str">
        <f>Source!H48</f>
        <v>шт.</v>
      </c>
      <c r="E72" s="12">
        <f>Source!I48</f>
        <v>40</v>
      </c>
      <c r="F72" s="26">
        <f>Source!AK48</f>
        <v>19.61</v>
      </c>
      <c r="G72" s="28" t="s">
        <v>3</v>
      </c>
      <c r="H72" s="12">
        <f>Source!AW49</f>
        <v>1</v>
      </c>
      <c r="I72" s="26">
        <f>Source!O48</f>
        <v>784.4</v>
      </c>
      <c r="J72" s="12">
        <f>IF(Source!BC49&lt;&gt; 0, Source!BC49, 1)</f>
        <v>1.17</v>
      </c>
      <c r="K72" s="26">
        <f>Source!O49</f>
        <v>917.75</v>
      </c>
      <c r="Q72">
        <f>Source!X48</f>
        <v>0</v>
      </c>
      <c r="R72">
        <f>Source!X49</f>
        <v>0</v>
      </c>
      <c r="S72">
        <f>Source!Y48</f>
        <v>0</v>
      </c>
      <c r="T72">
        <f>Source!Y49</f>
        <v>0</v>
      </c>
      <c r="U72">
        <f>ROUND((175/100)*ROUND(Source!R48, 2), 2)</f>
        <v>0</v>
      </c>
      <c r="V72">
        <f>ROUND((160/100)*ROUND(Source!R49, 2), 2)</f>
        <v>0</v>
      </c>
      <c r="AC72">
        <v>3</v>
      </c>
    </row>
    <row r="73" spans="1:29" ht="57" x14ac:dyDescent="0.2">
      <c r="A73" s="23" t="s">
        <v>71</v>
      </c>
      <c r="B73" s="23" t="str">
        <f>Source!F50</f>
        <v>1.13-4-172</v>
      </c>
      <c r="C73" s="23" t="s">
        <v>73</v>
      </c>
      <c r="D73" s="24" t="str">
        <f>Source!H50</f>
        <v>шт.</v>
      </c>
      <c r="E73" s="12">
        <f>Source!I50</f>
        <v>2</v>
      </c>
      <c r="F73" s="26">
        <f>Source!AK50</f>
        <v>145.99</v>
      </c>
      <c r="G73" s="28" t="s">
        <v>3</v>
      </c>
      <c r="H73" s="12">
        <f>Source!AW51</f>
        <v>1</v>
      </c>
      <c r="I73" s="26">
        <f>Source!O50</f>
        <v>291.98</v>
      </c>
      <c r="J73" s="12">
        <f>IF(Source!BC51&lt;&gt; 0, Source!BC51, 1)</f>
        <v>1.89</v>
      </c>
      <c r="K73" s="26">
        <f>Source!O51</f>
        <v>551.84</v>
      </c>
      <c r="Q73">
        <f>Source!X50</f>
        <v>0</v>
      </c>
      <c r="R73">
        <f>Source!X51</f>
        <v>0</v>
      </c>
      <c r="S73">
        <f>Source!Y50</f>
        <v>0</v>
      </c>
      <c r="T73">
        <f>Source!Y51</f>
        <v>0</v>
      </c>
      <c r="U73">
        <f>ROUND((175/100)*ROUND(Source!R50, 2), 2)</f>
        <v>0</v>
      </c>
      <c r="V73">
        <f>ROUND((160/100)*ROUND(Source!R51, 2), 2)</f>
        <v>0</v>
      </c>
      <c r="AC73">
        <v>3</v>
      </c>
    </row>
    <row r="74" spans="1:29" ht="128.25" x14ac:dyDescent="0.2">
      <c r="A74" s="23" t="s">
        <v>75</v>
      </c>
      <c r="B74" s="23" t="str">
        <f>Source!F52</f>
        <v>1.13-4-71</v>
      </c>
      <c r="C74" s="23" t="s">
        <v>179</v>
      </c>
      <c r="D74" s="24" t="str">
        <f>Source!H52</f>
        <v>шт.</v>
      </c>
      <c r="E74" s="12">
        <f>Source!I52</f>
        <v>17</v>
      </c>
      <c r="F74" s="26">
        <f>Source!AK52</f>
        <v>38.950000000000003</v>
      </c>
      <c r="G74" s="28" t="s">
        <v>3</v>
      </c>
      <c r="H74" s="12">
        <f>Source!AW53</f>
        <v>1</v>
      </c>
      <c r="I74" s="26">
        <f>Source!O52</f>
        <v>662.15</v>
      </c>
      <c r="J74" s="12">
        <f>IF(Source!BC53&lt;&gt; 0, Source!BC53, 1)</f>
        <v>31.43</v>
      </c>
      <c r="K74" s="26">
        <f>Source!O53</f>
        <v>20811.37</v>
      </c>
      <c r="Q74">
        <f>Source!X52</f>
        <v>0</v>
      </c>
      <c r="R74">
        <f>Source!X53</f>
        <v>0</v>
      </c>
      <c r="S74">
        <f>Source!Y52</f>
        <v>0</v>
      </c>
      <c r="T74">
        <f>Source!Y53</f>
        <v>0</v>
      </c>
      <c r="U74">
        <f>ROUND((175/100)*ROUND(Source!R52, 2), 2)</f>
        <v>0</v>
      </c>
      <c r="V74">
        <f>ROUND((160/100)*ROUND(Source!R53, 2), 2)</f>
        <v>0</v>
      </c>
      <c r="AC74">
        <v>3</v>
      </c>
    </row>
    <row r="75" spans="1:29" ht="14.25" x14ac:dyDescent="0.2">
      <c r="A75" s="23"/>
      <c r="B75" s="23"/>
      <c r="C75" s="23" t="s">
        <v>209</v>
      </c>
      <c r="D75" s="24" t="s">
        <v>210</v>
      </c>
      <c r="E75" s="12">
        <f>Source!DN45</f>
        <v>110</v>
      </c>
      <c r="F75" s="26"/>
      <c r="G75" s="25"/>
      <c r="H75" s="12"/>
      <c r="I75" s="26">
        <f>SUM(Q65:Q74)</f>
        <v>396.35</v>
      </c>
      <c r="J75" s="12">
        <f>Source!BZ45</f>
        <v>90</v>
      </c>
      <c r="K75" s="26">
        <f>SUM(R65:R74)</f>
        <v>11054.98</v>
      </c>
    </row>
    <row r="76" spans="1:29" ht="14.25" x14ac:dyDescent="0.2">
      <c r="A76" s="23"/>
      <c r="B76" s="23"/>
      <c r="C76" s="23" t="s">
        <v>211</v>
      </c>
      <c r="D76" s="24" t="s">
        <v>210</v>
      </c>
      <c r="E76" s="12">
        <f>Source!DO45</f>
        <v>74</v>
      </c>
      <c r="F76" s="26"/>
      <c r="G76" s="25"/>
      <c r="H76" s="12"/>
      <c r="I76" s="26">
        <f>SUM(S65:S75)</f>
        <v>266.64</v>
      </c>
      <c r="J76" s="12">
        <f>Source!CA45</f>
        <v>41</v>
      </c>
      <c r="K76" s="26">
        <f>SUM(T65:T75)</f>
        <v>5036.16</v>
      </c>
    </row>
    <row r="77" spans="1:29" ht="14.25" x14ac:dyDescent="0.2">
      <c r="A77" s="23"/>
      <c r="B77" s="23"/>
      <c r="C77" s="23" t="s">
        <v>212</v>
      </c>
      <c r="D77" s="24" t="s">
        <v>210</v>
      </c>
      <c r="E77" s="12">
        <f>175</f>
        <v>175</v>
      </c>
      <c r="F77" s="26"/>
      <c r="G77" s="25"/>
      <c r="H77" s="12"/>
      <c r="I77" s="26">
        <f>SUM(U65:U76)</f>
        <v>2.99</v>
      </c>
      <c r="J77" s="12">
        <f>160</f>
        <v>160</v>
      </c>
      <c r="K77" s="26">
        <f>SUM(V65:V76)</f>
        <v>93.26</v>
      </c>
    </row>
    <row r="78" spans="1:29" ht="14.25" x14ac:dyDescent="0.2">
      <c r="A78" s="29"/>
      <c r="B78" s="29"/>
      <c r="C78" s="29" t="s">
        <v>213</v>
      </c>
      <c r="D78" s="30" t="s">
        <v>214</v>
      </c>
      <c r="E78" s="31">
        <f>Source!AQ44</f>
        <v>14.08</v>
      </c>
      <c r="F78" s="32"/>
      <c r="G78" s="33" t="str">
        <f>Source!DI44</f>
        <v>)*1,15</v>
      </c>
      <c r="H78" s="31">
        <f>Source!AV45</f>
        <v>1</v>
      </c>
      <c r="I78" s="32">
        <f>Source!U44</f>
        <v>29.145600000000002</v>
      </c>
      <c r="J78" s="31"/>
      <c r="K78" s="32"/>
    </row>
    <row r="79" spans="1:29" ht="15" x14ac:dyDescent="0.25">
      <c r="C79" s="19" t="s">
        <v>215</v>
      </c>
      <c r="H79" s="44">
        <f>I67+I68+I70+I75+I76+I77+SUM(I71:I74)-SUMIF(AC71:AC74, 5, I71:I74)-SUMIF(AC71:AC74, 6, I71:I74)</f>
        <v>16868.919999999998</v>
      </c>
      <c r="I79" s="44"/>
      <c r="J79" s="44">
        <f>K67+K68+K70+K75+K76+K77+SUM(K71:K74)-SUMIF(AC71:AC74, 5, K71:K74)-SUMIF(AC71:AC74, 6, K71:K74)</f>
        <v>258711.8</v>
      </c>
      <c r="K79" s="44"/>
    </row>
    <row r="80" spans="1:29" ht="15" x14ac:dyDescent="0.25">
      <c r="C80" s="19" t="s">
        <v>216</v>
      </c>
      <c r="H80" s="40">
        <f>SUMIF(AC71:AC74, 5, I71:I74)+SUMIF(AC71:AC74, 6, I71:I74)</f>
        <v>0</v>
      </c>
      <c r="I80" s="40"/>
      <c r="J80" s="40">
        <f>SUMIF(AC71:AC74, 5, K71:K74)+SUMIF(AC71:AC74, 6, K71:K74)</f>
        <v>0</v>
      </c>
      <c r="K80" s="40"/>
    </row>
    <row r="81" spans="1:29" ht="15" x14ac:dyDescent="0.25">
      <c r="H81" s="40"/>
      <c r="I81" s="40"/>
      <c r="J81" s="40"/>
      <c r="K81" s="40"/>
      <c r="O81" s="34">
        <f>I67+I68+I70+I75+I76+I77+SUM(I71:I74)</f>
        <v>16868.919999999998</v>
      </c>
      <c r="P81" s="34">
        <f>K67+K68+K70+K75+K76+K77+SUM(K71:K74)</f>
        <v>258711.8</v>
      </c>
    </row>
    <row r="83" spans="1:29" ht="71.25" x14ac:dyDescent="0.2">
      <c r="A83" s="23">
        <v>4</v>
      </c>
      <c r="B83" s="23" t="str">
        <f>Source!F54</f>
        <v>3.18-6-3</v>
      </c>
      <c r="C83" s="23" t="s">
        <v>80</v>
      </c>
      <c r="D83" s="24" t="str">
        <f>Source!H54</f>
        <v>100 кВт радиаторов и конвекторов</v>
      </c>
      <c r="E83" s="12">
        <f>Source!I54</f>
        <v>0.2853</v>
      </c>
      <c r="F83" s="26"/>
      <c r="G83" s="25"/>
      <c r="H83" s="12"/>
      <c r="I83" s="26"/>
      <c r="J83" s="12"/>
      <c r="K83" s="26"/>
      <c r="Q83">
        <f>Source!X54</f>
        <v>377.73</v>
      </c>
      <c r="R83">
        <f>Source!X55</f>
        <v>10535.55</v>
      </c>
      <c r="S83">
        <f>Source!Y54</f>
        <v>254.11</v>
      </c>
      <c r="T83">
        <f>Source!Y55</f>
        <v>4799.53</v>
      </c>
      <c r="U83">
        <f>ROUND((175/100)*ROUND(Source!R54, 2), 2)</f>
        <v>23.45</v>
      </c>
      <c r="V83">
        <f>ROUND((160/100)*ROUND(Source!R55, 2), 2)</f>
        <v>730.9</v>
      </c>
      <c r="AC83">
        <v>0</v>
      </c>
    </row>
    <row r="84" spans="1:29" x14ac:dyDescent="0.2">
      <c r="C84" s="35" t="str">
        <f>"Объем: "&amp;Source!I54&amp;"=28,53/"&amp;"100"</f>
        <v>Объем: 0,2853=28,53/100</v>
      </c>
    </row>
    <row r="85" spans="1:29" ht="14.25" x14ac:dyDescent="0.2">
      <c r="A85" s="23"/>
      <c r="B85" s="23"/>
      <c r="C85" s="23" t="s">
        <v>205</v>
      </c>
      <c r="D85" s="24"/>
      <c r="E85" s="12"/>
      <c r="F85" s="26">
        <f>Source!AO54</f>
        <v>1046.6099999999999</v>
      </c>
      <c r="G85" s="25" t="str">
        <f>Source!DG54</f>
        <v>)*1,15</v>
      </c>
      <c r="H85" s="12">
        <f>Source!AV55</f>
        <v>1</v>
      </c>
      <c r="I85" s="26">
        <f>Source!S54</f>
        <v>343.39</v>
      </c>
      <c r="J85" s="12">
        <f>IF(Source!BA55&lt;&gt; 0, Source!BA55, 1)</f>
        <v>34.090000000000003</v>
      </c>
      <c r="K85" s="26">
        <f>Source!S55</f>
        <v>11706.17</v>
      </c>
    </row>
    <row r="86" spans="1:29" ht="14.25" x14ac:dyDescent="0.2">
      <c r="A86" s="23"/>
      <c r="B86" s="23"/>
      <c r="C86" s="23" t="s">
        <v>206</v>
      </c>
      <c r="D86" s="24"/>
      <c r="E86" s="12"/>
      <c r="F86" s="26">
        <f>Source!AM54</f>
        <v>157.05000000000001</v>
      </c>
      <c r="G86" s="25" t="str">
        <f>Source!DE54</f>
        <v>)*1,25</v>
      </c>
      <c r="H86" s="12">
        <f>Source!AV55</f>
        <v>1</v>
      </c>
      <c r="I86" s="26">
        <f>Source!Q54</f>
        <v>56.01</v>
      </c>
      <c r="J86" s="12">
        <f>IF(Source!BB55&lt;&gt; 0, Source!BB55, 1)</f>
        <v>12.61</v>
      </c>
      <c r="K86" s="26">
        <f>Source!Q55</f>
        <v>706.29</v>
      </c>
    </row>
    <row r="87" spans="1:29" ht="14.25" x14ac:dyDescent="0.2">
      <c r="A87" s="23"/>
      <c r="B87" s="23"/>
      <c r="C87" s="23" t="s">
        <v>207</v>
      </c>
      <c r="D87" s="24"/>
      <c r="E87" s="12"/>
      <c r="F87" s="26">
        <f>Source!AN54</f>
        <v>37.58</v>
      </c>
      <c r="G87" s="25" t="str">
        <f>Source!DF54</f>
        <v>)*1,25</v>
      </c>
      <c r="H87" s="12">
        <f>Source!AV55</f>
        <v>1</v>
      </c>
      <c r="I87" s="27">
        <f>Source!R54</f>
        <v>13.4</v>
      </c>
      <c r="J87" s="12">
        <f>IF(Source!BS55&lt;&gt; 0, Source!BS55, 1)</f>
        <v>34.090000000000003</v>
      </c>
      <c r="K87" s="27">
        <f>Source!R55</f>
        <v>456.81</v>
      </c>
    </row>
    <row r="88" spans="1:29" ht="14.25" x14ac:dyDescent="0.2">
      <c r="A88" s="23"/>
      <c r="B88" s="23"/>
      <c r="C88" s="23" t="s">
        <v>208</v>
      </c>
      <c r="D88" s="24"/>
      <c r="E88" s="12"/>
      <c r="F88" s="26">
        <f>Source!AL54</f>
        <v>31.08</v>
      </c>
      <c r="G88" s="25" t="str">
        <f>Source!DD54</f>
        <v/>
      </c>
      <c r="H88" s="12">
        <f>Source!AW55</f>
        <v>1</v>
      </c>
      <c r="I88" s="26">
        <f>Source!P54</f>
        <v>8.8699999999999992</v>
      </c>
      <c r="J88" s="12">
        <f>IF(Source!BC55&lt;&gt; 0, Source!BC55, 1)</f>
        <v>1</v>
      </c>
      <c r="K88" s="26">
        <f>Source!P55</f>
        <v>8.8699999999999992</v>
      </c>
    </row>
    <row r="89" spans="1:29" ht="71.25" x14ac:dyDescent="0.2">
      <c r="A89" s="23" t="s">
        <v>83</v>
      </c>
      <c r="B89" s="23" t="str">
        <f>Source!F56</f>
        <v>1.18-4-602</v>
      </c>
      <c r="C89" s="23" t="s">
        <v>85</v>
      </c>
      <c r="D89" s="24" t="str">
        <f>Source!H56</f>
        <v>шт.</v>
      </c>
      <c r="E89" s="12">
        <f>Source!I56</f>
        <v>17</v>
      </c>
      <c r="F89" s="26">
        <f>Source!AK56</f>
        <v>515.89</v>
      </c>
      <c r="G89" s="28" t="s">
        <v>3</v>
      </c>
      <c r="H89" s="12">
        <f>Source!AW57</f>
        <v>1</v>
      </c>
      <c r="I89" s="26">
        <f>Source!O56</f>
        <v>8770.1299999999992</v>
      </c>
      <c r="J89" s="12">
        <f>IF(Source!BC57&lt;&gt; 0, Source!BC57, 1)</f>
        <v>7.86</v>
      </c>
      <c r="K89" s="26">
        <f>Source!O57</f>
        <v>68933.22</v>
      </c>
      <c r="Q89">
        <f>Source!X56</f>
        <v>0</v>
      </c>
      <c r="R89">
        <f>Source!X57</f>
        <v>0</v>
      </c>
      <c r="S89">
        <f>Source!Y56</f>
        <v>0</v>
      </c>
      <c r="T89">
        <f>Source!Y57</f>
        <v>0</v>
      </c>
      <c r="U89">
        <f>ROUND((175/100)*ROUND(Source!R56, 2), 2)</f>
        <v>0</v>
      </c>
      <c r="V89">
        <f>ROUND((160/100)*ROUND(Source!R57, 2), 2)</f>
        <v>0</v>
      </c>
      <c r="AC89">
        <v>3</v>
      </c>
    </row>
    <row r="90" spans="1:29" ht="85.5" x14ac:dyDescent="0.2">
      <c r="A90" s="23" t="s">
        <v>87</v>
      </c>
      <c r="B90" s="23" t="str">
        <f>Source!F58</f>
        <v>1.13-4-40</v>
      </c>
      <c r="C90" s="23" t="s">
        <v>89</v>
      </c>
      <c r="D90" s="24" t="str">
        <f>Source!H58</f>
        <v>шт.</v>
      </c>
      <c r="E90" s="12">
        <f>Source!I58</f>
        <v>17</v>
      </c>
      <c r="F90" s="26">
        <f>Source!AK58</f>
        <v>4.99</v>
      </c>
      <c r="G90" s="28" t="s">
        <v>3</v>
      </c>
      <c r="H90" s="12">
        <f>Source!AW59</f>
        <v>1</v>
      </c>
      <c r="I90" s="26">
        <f>Source!O58</f>
        <v>84.83</v>
      </c>
      <c r="J90" s="12">
        <f>IF(Source!BC59&lt;&gt; 0, Source!BC59, 1)</f>
        <v>6.76</v>
      </c>
      <c r="K90" s="26">
        <f>Source!O59</f>
        <v>573.45000000000005</v>
      </c>
      <c r="Q90">
        <f>Source!X58</f>
        <v>0</v>
      </c>
      <c r="R90">
        <f>Source!X59</f>
        <v>0</v>
      </c>
      <c r="S90">
        <f>Source!Y58</f>
        <v>0</v>
      </c>
      <c r="T90">
        <f>Source!Y59</f>
        <v>0</v>
      </c>
      <c r="U90">
        <f>ROUND((175/100)*ROUND(Source!R58, 2), 2)</f>
        <v>0</v>
      </c>
      <c r="V90">
        <f>ROUND((160/100)*ROUND(Source!R59, 2), 2)</f>
        <v>0</v>
      </c>
      <c r="AC90">
        <v>3</v>
      </c>
    </row>
    <row r="91" spans="1:29" ht="14.25" x14ac:dyDescent="0.2">
      <c r="A91" s="23"/>
      <c r="B91" s="23"/>
      <c r="C91" s="23" t="s">
        <v>209</v>
      </c>
      <c r="D91" s="24" t="s">
        <v>210</v>
      </c>
      <c r="E91" s="12">
        <f>Source!DN55</f>
        <v>110</v>
      </c>
      <c r="F91" s="26"/>
      <c r="G91" s="25"/>
      <c r="H91" s="12"/>
      <c r="I91" s="26">
        <f>SUM(Q83:Q90)</f>
        <v>377.73</v>
      </c>
      <c r="J91" s="12">
        <f>Source!BZ55</f>
        <v>90</v>
      </c>
      <c r="K91" s="26">
        <f>SUM(R83:R90)</f>
        <v>10535.55</v>
      </c>
    </row>
    <row r="92" spans="1:29" ht="14.25" x14ac:dyDescent="0.2">
      <c r="A92" s="23"/>
      <c r="B92" s="23"/>
      <c r="C92" s="23" t="s">
        <v>211</v>
      </c>
      <c r="D92" s="24" t="s">
        <v>210</v>
      </c>
      <c r="E92" s="12">
        <f>Source!DO55</f>
        <v>74</v>
      </c>
      <c r="F92" s="26"/>
      <c r="G92" s="25"/>
      <c r="H92" s="12"/>
      <c r="I92" s="26">
        <f>SUM(S83:S91)</f>
        <v>254.11</v>
      </c>
      <c r="J92" s="12">
        <f>Source!CA55</f>
        <v>41</v>
      </c>
      <c r="K92" s="26">
        <f>SUM(T83:T91)</f>
        <v>4799.53</v>
      </c>
    </row>
    <row r="93" spans="1:29" ht="14.25" x14ac:dyDescent="0.2">
      <c r="A93" s="23"/>
      <c r="B93" s="23"/>
      <c r="C93" s="23" t="s">
        <v>212</v>
      </c>
      <c r="D93" s="24" t="s">
        <v>210</v>
      </c>
      <c r="E93" s="12">
        <f>175</f>
        <v>175</v>
      </c>
      <c r="F93" s="26"/>
      <c r="G93" s="25"/>
      <c r="H93" s="12"/>
      <c r="I93" s="26">
        <f>SUM(U83:U92)</f>
        <v>23.45</v>
      </c>
      <c r="J93" s="12">
        <f>160</f>
        <v>160</v>
      </c>
      <c r="K93" s="26">
        <f>SUM(V83:V92)</f>
        <v>730.9</v>
      </c>
    </row>
    <row r="94" spans="1:29" ht="14.25" x14ac:dyDescent="0.2">
      <c r="A94" s="29"/>
      <c r="B94" s="29"/>
      <c r="C94" s="29" t="s">
        <v>213</v>
      </c>
      <c r="D94" s="30" t="s">
        <v>214</v>
      </c>
      <c r="E94" s="31">
        <f>Source!AQ54</f>
        <v>87</v>
      </c>
      <c r="F94" s="32"/>
      <c r="G94" s="33" t="str">
        <f>Source!DI54</f>
        <v>)*1,15</v>
      </c>
      <c r="H94" s="31">
        <f>Source!AV55</f>
        <v>1</v>
      </c>
      <c r="I94" s="32">
        <f>Source!U54</f>
        <v>28.544264999999999</v>
      </c>
      <c r="J94" s="31"/>
      <c r="K94" s="32"/>
    </row>
    <row r="95" spans="1:29" ht="15" x14ac:dyDescent="0.25">
      <c r="C95" s="19" t="s">
        <v>215</v>
      </c>
      <c r="H95" s="44">
        <f>I85+I86+I88+I91+I92+I93+SUM(I89:I90)-SUMIF(AC89:AC90, 5, I89:I90)-SUMIF(AC89:AC90, 6, I89:I90)</f>
        <v>9918.5199999999986</v>
      </c>
      <c r="I95" s="44"/>
      <c r="J95" s="44">
        <f>K85+K86+K88+K91+K92+K93+SUM(K89:K90)-SUMIF(AC89:AC90, 5, K89:K90)-SUMIF(AC89:AC90, 6, K89:K90)</f>
        <v>97993.98</v>
      </c>
      <c r="K95" s="44"/>
    </row>
    <row r="96" spans="1:29" ht="15" x14ac:dyDescent="0.25">
      <c r="C96" s="19" t="s">
        <v>216</v>
      </c>
      <c r="H96" s="40">
        <f>SUMIF(AC89:AC90, 5, I89:I90)+SUMIF(AC89:AC90, 6, I89:I90)</f>
        <v>0</v>
      </c>
      <c r="I96" s="40"/>
      <c r="J96" s="40">
        <f>SUMIF(AC89:AC90, 5, K89:K90)+SUMIF(AC89:AC90, 6, K89:K90)</f>
        <v>0</v>
      </c>
      <c r="K96" s="40"/>
    </row>
    <row r="97" spans="1:16" ht="15" x14ac:dyDescent="0.25">
      <c r="H97" s="40"/>
      <c r="I97" s="40"/>
      <c r="J97" s="40"/>
      <c r="K97" s="40"/>
      <c r="O97" s="34">
        <f>I85+I86+I88+I91+I92+I93+SUM(I89:I90)</f>
        <v>9918.5199999999986</v>
      </c>
      <c r="P97" s="34">
        <f>K85+K86+K88+K91+K92+K93+SUM(K89:K90)</f>
        <v>97993.98</v>
      </c>
    </row>
    <row r="100" spans="1:16" ht="15" x14ac:dyDescent="0.25">
      <c r="A100" s="42" t="str">
        <f>CONCATENATE("Итого по разделу: ",IF(Source!G61&lt;&gt;"Новый раздел", Source!G61, ""))</f>
        <v>Итого по разделу: Отопление</v>
      </c>
      <c r="B100" s="42"/>
      <c r="C100" s="42"/>
      <c r="D100" s="42"/>
      <c r="E100" s="42"/>
      <c r="F100" s="42"/>
      <c r="G100" s="42"/>
      <c r="H100" s="40">
        <f>SUM(O31:O99)</f>
        <v>42026.649999999994</v>
      </c>
      <c r="I100" s="41"/>
      <c r="J100" s="40">
        <f>SUM(P31:P99)</f>
        <v>598031.07999999996</v>
      </c>
      <c r="K100" s="41"/>
    </row>
    <row r="101" spans="1:16" hidden="1" x14ac:dyDescent="0.2">
      <c r="A101" t="s">
        <v>217</v>
      </c>
      <c r="I101">
        <f>SUM(W31:W100)</f>
        <v>0</v>
      </c>
      <c r="J101">
        <f>SUM(X31:X100)</f>
        <v>0</v>
      </c>
    </row>
    <row r="102" spans="1:16" hidden="1" x14ac:dyDescent="0.2">
      <c r="A102" t="s">
        <v>218</v>
      </c>
      <c r="I102">
        <f>SUM(Y31:Y101)</f>
        <v>0</v>
      </c>
      <c r="J102">
        <f>SUM(Z31:Z101)</f>
        <v>0</v>
      </c>
    </row>
    <row r="104" spans="1:16" ht="15" x14ac:dyDescent="0.25">
      <c r="A104" s="42" t="str">
        <f>CONCATENATE("Итого по локальной смете: ",IF(Source!G91&lt;&gt;"Новая локальная смета", Source!G91, ""))</f>
        <v>Итого по локальной смете: ремзона отопление</v>
      </c>
      <c r="B104" s="42"/>
      <c r="C104" s="42"/>
      <c r="D104" s="42"/>
      <c r="E104" s="42"/>
      <c r="F104" s="42"/>
      <c r="G104" s="42"/>
      <c r="H104" s="40">
        <f>SUM(O29:O103)</f>
        <v>42026.649999999994</v>
      </c>
      <c r="I104" s="41"/>
      <c r="J104" s="40">
        <f>SUM(P29:P103)</f>
        <v>598031.07999999996</v>
      </c>
      <c r="K104" s="41"/>
    </row>
    <row r="105" spans="1:16" hidden="1" x14ac:dyDescent="0.2">
      <c r="A105" t="s">
        <v>217</v>
      </c>
      <c r="I105">
        <f>SUM(W29:W104)</f>
        <v>0</v>
      </c>
      <c r="J105">
        <f>SUM(X29:X104)</f>
        <v>0</v>
      </c>
    </row>
    <row r="106" spans="1:16" hidden="1" x14ac:dyDescent="0.2">
      <c r="A106" t="s">
        <v>218</v>
      </c>
      <c r="I106">
        <f>SUM(Y29:Y105)</f>
        <v>0</v>
      </c>
      <c r="J106">
        <f>SUM(Z29:Z105)</f>
        <v>0</v>
      </c>
    </row>
    <row r="107" spans="1:16" ht="14.25" x14ac:dyDescent="0.2">
      <c r="C107" s="37" t="str">
        <f>Source!H120</f>
        <v>Итого</v>
      </c>
      <c r="D107" s="37"/>
      <c r="E107" s="37"/>
      <c r="F107" s="37"/>
      <c r="G107" s="37"/>
      <c r="H107" s="38">
        <f>Source!F120</f>
        <v>42026.65</v>
      </c>
      <c r="I107" s="38"/>
      <c r="J107" s="38">
        <f>Source!P120</f>
        <v>598031.07999999996</v>
      </c>
      <c r="K107" s="38"/>
    </row>
    <row r="108" spans="1:16" ht="14.25" x14ac:dyDescent="0.2">
      <c r="C108" s="37" t="str">
        <f>Source!H121</f>
        <v>в т. ч. Строительные работы</v>
      </c>
      <c r="D108" s="37"/>
      <c r="E108" s="37"/>
      <c r="F108" s="37"/>
      <c r="G108" s="37"/>
      <c r="H108" s="38">
        <f>Source!F121</f>
        <v>42026.65</v>
      </c>
      <c r="I108" s="38"/>
      <c r="J108" s="38">
        <f>Source!P121</f>
        <v>598031.07999999996</v>
      </c>
      <c r="K108" s="38"/>
    </row>
    <row r="109" spans="1:16" ht="14.25" x14ac:dyDescent="0.2">
      <c r="C109" s="37" t="str">
        <f>Source!H122</f>
        <v>в. т.ч. Монтажные работы</v>
      </c>
      <c r="D109" s="37"/>
      <c r="E109" s="37"/>
      <c r="F109" s="37"/>
      <c r="G109" s="37"/>
      <c r="H109" s="38">
        <f>Source!F122</f>
        <v>0</v>
      </c>
      <c r="I109" s="38"/>
      <c r="J109" s="38">
        <f>Source!P122</f>
        <v>0</v>
      </c>
      <c r="K109" s="38"/>
    </row>
    <row r="110" spans="1:16" ht="14.25" x14ac:dyDescent="0.2">
      <c r="C110" s="37" t="str">
        <f>Source!H123</f>
        <v>в т. ч. Оборудование</v>
      </c>
      <c r="D110" s="37"/>
      <c r="E110" s="37"/>
      <c r="F110" s="37"/>
      <c r="G110" s="37"/>
      <c r="H110" s="38">
        <f>Source!F123</f>
        <v>0</v>
      </c>
      <c r="I110" s="38"/>
      <c r="J110" s="38">
        <f>Source!P123</f>
        <v>0</v>
      </c>
      <c r="K110" s="38"/>
    </row>
    <row r="111" spans="1:16" ht="14.25" x14ac:dyDescent="0.2">
      <c r="C111" s="37" t="str">
        <f>Source!H124</f>
        <v>в т. ч. Прочии работы и затраты</v>
      </c>
      <c r="D111" s="37"/>
      <c r="E111" s="37"/>
      <c r="F111" s="37"/>
      <c r="G111" s="37"/>
      <c r="H111" s="38">
        <f>Source!F124</f>
        <v>0</v>
      </c>
      <c r="I111" s="38"/>
      <c r="J111" s="38">
        <f>Source!P124</f>
        <v>0</v>
      </c>
      <c r="K111" s="38"/>
    </row>
    <row r="112" spans="1:16" ht="14.25" x14ac:dyDescent="0.2">
      <c r="C112" s="37" t="str">
        <f>Source!H125</f>
        <v>Затраты на временные здания и сооружения 1,5 от СМР</v>
      </c>
      <c r="D112" s="37"/>
      <c r="E112" s="37"/>
      <c r="F112" s="37"/>
      <c r="G112" s="37"/>
      <c r="H112" s="38">
        <f>Source!F125</f>
        <v>630.4</v>
      </c>
      <c r="I112" s="38"/>
      <c r="J112" s="38">
        <f>Source!P125</f>
        <v>8970.4699999999993</v>
      </c>
      <c r="K112" s="38"/>
    </row>
    <row r="113" spans="1:11" ht="14.25" x14ac:dyDescent="0.2">
      <c r="C113" s="37" t="str">
        <f>Source!H126</f>
        <v>Итого с  ВЗиС</v>
      </c>
      <c r="D113" s="37"/>
      <c r="E113" s="37"/>
      <c r="F113" s="37"/>
      <c r="G113" s="37"/>
      <c r="H113" s="38">
        <f>Source!F126</f>
        <v>42657.05</v>
      </c>
      <c r="I113" s="38"/>
      <c r="J113" s="38">
        <f>Source!P126</f>
        <v>607001.55000000005</v>
      </c>
      <c r="K113" s="38"/>
    </row>
    <row r="114" spans="1:11" ht="14.25" x14ac:dyDescent="0.2">
      <c r="C114" s="37" t="str">
        <f>Source!H127</f>
        <v>НДС 20 %</v>
      </c>
      <c r="D114" s="37"/>
      <c r="E114" s="37"/>
      <c r="F114" s="37"/>
      <c r="G114" s="37"/>
      <c r="H114" s="38">
        <f>Source!F127</f>
        <v>8531.41</v>
      </c>
      <c r="I114" s="38"/>
      <c r="J114" s="38">
        <f>Source!P127</f>
        <v>121400.31</v>
      </c>
      <c r="K114" s="38"/>
    </row>
    <row r="115" spans="1:11" ht="14.25" x14ac:dyDescent="0.2">
      <c r="C115" s="37" t="str">
        <f>Source!H128</f>
        <v>Итого с НДС</v>
      </c>
      <c r="D115" s="37"/>
      <c r="E115" s="37"/>
      <c r="F115" s="37"/>
      <c r="G115" s="37"/>
      <c r="H115" s="38">
        <f>Source!F128</f>
        <v>51188.46</v>
      </c>
      <c r="I115" s="38"/>
      <c r="J115" s="38">
        <f>Source!P128</f>
        <v>728401.86</v>
      </c>
      <c r="K115" s="38"/>
    </row>
    <row r="116" spans="1:11" ht="14.25" x14ac:dyDescent="0.2">
      <c r="C116" s="37" t="str">
        <f>Source!H129</f>
        <v>Итого возвратные суммы с НДС</v>
      </c>
      <c r="D116" s="37"/>
      <c r="E116" s="37"/>
      <c r="F116" s="37"/>
      <c r="G116" s="37"/>
      <c r="H116" s="43">
        <f>Source!F129</f>
        <v>0</v>
      </c>
      <c r="I116" s="43"/>
      <c r="J116" s="43">
        <f>Source!P129</f>
        <v>0</v>
      </c>
      <c r="K116" s="43"/>
    </row>
    <row r="117" spans="1:11" ht="14.25" x14ac:dyDescent="0.2">
      <c r="C117" s="37" t="str">
        <f>Source!H130</f>
        <v>Всего по акту</v>
      </c>
      <c r="D117" s="37"/>
      <c r="E117" s="37"/>
      <c r="F117" s="37"/>
      <c r="G117" s="37"/>
      <c r="H117" s="38">
        <f>Source!F130</f>
        <v>51188.46</v>
      </c>
      <c r="I117" s="38"/>
      <c r="J117" s="38">
        <f>Source!P130</f>
        <v>728401.86</v>
      </c>
      <c r="K117" s="38"/>
    </row>
    <row r="118" spans="1:11" ht="14.25" x14ac:dyDescent="0.2">
      <c r="C118" s="37" t="str">
        <f>Source!H131</f>
        <v>В том числе НДС 20%</v>
      </c>
      <c r="D118" s="37"/>
      <c r="E118" s="37"/>
      <c r="F118" s="37"/>
      <c r="G118" s="37"/>
      <c r="H118" s="38">
        <f>Source!F131</f>
        <v>8531.41</v>
      </c>
      <c r="I118" s="38"/>
      <c r="J118" s="38">
        <f>Source!P131</f>
        <v>121400.31</v>
      </c>
      <c r="K118" s="38"/>
    </row>
    <row r="119" spans="1:11" ht="14.25" x14ac:dyDescent="0.2">
      <c r="C119" s="37" t="str">
        <f>Source!H132</f>
        <v/>
      </c>
      <c r="D119" s="37"/>
      <c r="E119" s="37"/>
      <c r="F119" s="37"/>
      <c r="G119" s="37"/>
      <c r="H119" s="39"/>
      <c r="I119" s="39"/>
      <c r="J119" s="39"/>
      <c r="K119" s="39"/>
    </row>
    <row r="121" spans="1:11" ht="15" x14ac:dyDescent="0.25">
      <c r="A121" s="42" t="str">
        <f>CONCATENATE("Итого по смете: ",IF(Source!G134&lt;&gt;"Новый объект", Source!G134, ""))</f>
        <v>Итого по смете: ремонт цо ремзоны Бибирево</v>
      </c>
      <c r="B121" s="42"/>
      <c r="C121" s="42"/>
      <c r="D121" s="42"/>
      <c r="E121" s="42"/>
      <c r="F121" s="42"/>
      <c r="G121" s="42"/>
      <c r="H121" s="40">
        <f>SUM(O1:O120)</f>
        <v>42026.649999999994</v>
      </c>
      <c r="I121" s="41"/>
      <c r="J121" s="40">
        <f>SUM(P1:P120)</f>
        <v>598031.07999999996</v>
      </c>
      <c r="K121" s="41"/>
    </row>
    <row r="122" spans="1:11" hidden="1" x14ac:dyDescent="0.2">
      <c r="A122" t="s">
        <v>217</v>
      </c>
      <c r="I122">
        <f>SUM(W1:W121)</f>
        <v>0</v>
      </c>
      <c r="J122">
        <f>SUM(X1:X121)</f>
        <v>0</v>
      </c>
    </row>
    <row r="123" spans="1:11" hidden="1" x14ac:dyDescent="0.2">
      <c r="A123" t="s">
        <v>218</v>
      </c>
      <c r="I123">
        <f>SUM(Y1:Y122)</f>
        <v>0</v>
      </c>
      <c r="J123">
        <f>SUM(Z1:Z122)</f>
        <v>0</v>
      </c>
    </row>
    <row r="124" spans="1:11" ht="14.25" x14ac:dyDescent="0.2">
      <c r="C124" s="37" t="str">
        <f>Source!H163</f>
        <v>Итого</v>
      </c>
      <c r="D124" s="37"/>
      <c r="E124" s="37"/>
      <c r="F124" s="37"/>
      <c r="G124" s="37"/>
      <c r="H124" s="38">
        <f>Source!F163</f>
        <v>42026.65</v>
      </c>
      <c r="I124" s="38"/>
      <c r="J124" s="38">
        <f>Source!P163</f>
        <v>598031.07999999996</v>
      </c>
      <c r="K124" s="38"/>
    </row>
    <row r="125" spans="1:11" ht="14.25" x14ac:dyDescent="0.2">
      <c r="C125" s="37" t="str">
        <f>Source!H164</f>
        <v>НДС 20%</v>
      </c>
      <c r="D125" s="37"/>
      <c r="E125" s="37"/>
      <c r="F125" s="37"/>
      <c r="G125" s="37"/>
      <c r="H125" s="38">
        <f>Source!F164</f>
        <v>8405.33</v>
      </c>
      <c r="I125" s="38"/>
      <c r="J125" s="38">
        <f>Source!P164</f>
        <v>119606.22</v>
      </c>
      <c r="K125" s="38"/>
    </row>
    <row r="126" spans="1:11" ht="14.25" x14ac:dyDescent="0.2">
      <c r="C126" s="37" t="str">
        <f>Source!H165</f>
        <v>Всего</v>
      </c>
      <c r="D126" s="37"/>
      <c r="E126" s="37"/>
      <c r="F126" s="37"/>
      <c r="G126" s="37"/>
      <c r="H126" s="38">
        <f>Source!F165</f>
        <v>50431.98</v>
      </c>
      <c r="I126" s="38"/>
      <c r="J126" s="38">
        <f>Source!P165</f>
        <v>717637.3</v>
      </c>
      <c r="K126" s="38"/>
    </row>
    <row r="128" spans="1:11" s="58" customFormat="1" ht="15" x14ac:dyDescent="0.2">
      <c r="C128" s="59" t="s">
        <v>221</v>
      </c>
      <c r="D128" s="59"/>
      <c r="E128" s="59"/>
      <c r="F128" s="59"/>
      <c r="G128" s="59"/>
      <c r="H128" s="59"/>
      <c r="J128" s="60">
        <v>696108.18</v>
      </c>
      <c r="K128" s="60"/>
    </row>
  </sheetData>
  <mergeCells count="102">
    <mergeCell ref="F1:K1"/>
    <mergeCell ref="C128:H128"/>
    <mergeCell ref="J128:K128"/>
    <mergeCell ref="A3:K3"/>
    <mergeCell ref="A4:K4"/>
    <mergeCell ref="A6:K6"/>
    <mergeCell ref="E17:H17"/>
    <mergeCell ref="E18:H18"/>
    <mergeCell ref="E19:H19"/>
    <mergeCell ref="E20:H20"/>
    <mergeCell ref="E21:H21"/>
    <mergeCell ref="E22:H22"/>
    <mergeCell ref="A8:K8"/>
    <mergeCell ref="A9:K9"/>
    <mergeCell ref="A11:K11"/>
    <mergeCell ref="E14:H14"/>
    <mergeCell ref="E15:H15"/>
    <mergeCell ref="E16:H16"/>
    <mergeCell ref="J44:K44"/>
    <mergeCell ref="H44:I44"/>
    <mergeCell ref="H61:I61"/>
    <mergeCell ref="J61:K61"/>
    <mergeCell ref="H62:I62"/>
    <mergeCell ref="J62:K62"/>
    <mergeCell ref="A25:K25"/>
    <mergeCell ref="A29:K29"/>
    <mergeCell ref="A31:K31"/>
    <mergeCell ref="H42:I42"/>
    <mergeCell ref="J42:K42"/>
    <mergeCell ref="H43:I43"/>
    <mergeCell ref="J43:K43"/>
    <mergeCell ref="J81:K81"/>
    <mergeCell ref="H81:I81"/>
    <mergeCell ref="H95:I95"/>
    <mergeCell ref="J95:K95"/>
    <mergeCell ref="H96:I96"/>
    <mergeCell ref="J96:K96"/>
    <mergeCell ref="J63:K63"/>
    <mergeCell ref="H63:I63"/>
    <mergeCell ref="H79:I79"/>
    <mergeCell ref="J79:K79"/>
    <mergeCell ref="H80:I80"/>
    <mergeCell ref="J80:K80"/>
    <mergeCell ref="C107:G107"/>
    <mergeCell ref="H107:I107"/>
    <mergeCell ref="J107:K107"/>
    <mergeCell ref="C108:G108"/>
    <mergeCell ref="H108:I108"/>
    <mergeCell ref="J108:K108"/>
    <mergeCell ref="J97:K97"/>
    <mergeCell ref="H97:I97"/>
    <mergeCell ref="J100:K100"/>
    <mergeCell ref="H100:I100"/>
    <mergeCell ref="A100:G100"/>
    <mergeCell ref="J104:K104"/>
    <mergeCell ref="H104:I104"/>
    <mergeCell ref="A104:G104"/>
    <mergeCell ref="C111:G111"/>
    <mergeCell ref="H111:I111"/>
    <mergeCell ref="J111:K111"/>
    <mergeCell ref="C112:G112"/>
    <mergeCell ref="H112:I112"/>
    <mergeCell ref="J112:K112"/>
    <mergeCell ref="C109:G109"/>
    <mergeCell ref="H109:I109"/>
    <mergeCell ref="J109:K109"/>
    <mergeCell ref="C110:G110"/>
    <mergeCell ref="H110:I110"/>
    <mergeCell ref="J110:K110"/>
    <mergeCell ref="C115:G115"/>
    <mergeCell ref="H115:I115"/>
    <mergeCell ref="J115:K115"/>
    <mergeCell ref="C116:G116"/>
    <mergeCell ref="H116:I116"/>
    <mergeCell ref="J116:K116"/>
    <mergeCell ref="C113:G113"/>
    <mergeCell ref="H113:I113"/>
    <mergeCell ref="J113:K113"/>
    <mergeCell ref="C114:G114"/>
    <mergeCell ref="H114:I114"/>
    <mergeCell ref="J114:K114"/>
    <mergeCell ref="C119:G119"/>
    <mergeCell ref="H119:I119"/>
    <mergeCell ref="J119:K119"/>
    <mergeCell ref="J121:K121"/>
    <mergeCell ref="H121:I121"/>
    <mergeCell ref="A121:G121"/>
    <mergeCell ref="C117:G117"/>
    <mergeCell ref="H117:I117"/>
    <mergeCell ref="J117:K117"/>
    <mergeCell ref="C118:G118"/>
    <mergeCell ref="H118:I118"/>
    <mergeCell ref="J118:K118"/>
    <mergeCell ref="C126:G126"/>
    <mergeCell ref="H126:I126"/>
    <mergeCell ref="J126:K126"/>
    <mergeCell ref="C124:G124"/>
    <mergeCell ref="H124:I124"/>
    <mergeCell ref="J124:K124"/>
    <mergeCell ref="C125:G125"/>
    <mergeCell ref="H125:I125"/>
    <mergeCell ref="J125:K125"/>
  </mergeCells>
  <pageMargins left="0.4" right="0.2" top="0.2" bottom="0.4" header="0.2" footer="0.2"/>
  <pageSetup paperSize="9" scale="70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BCBAE-9F51-46E4-91A5-661B2F53D04D}">
  <dimension ref="A1:IU177"/>
  <sheetViews>
    <sheetView workbookViewId="0">
      <selection activeCell="A173" sqref="A173:AX17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71223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170</v>
      </c>
      <c r="C12" s="1">
        <v>0</v>
      </c>
      <c r="D12" s="1">
        <f>ROW(A134)</f>
        <v>134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16785416</v>
      </c>
      <c r="CI12" s="1" t="s">
        <v>3</v>
      </c>
      <c r="CJ12" s="1" t="s">
        <v>3</v>
      </c>
      <c r="CK12" s="1">
        <v>74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B134</f>
        <v>170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ремонт цо ремзоны Бибирево</v>
      </c>
      <c r="H18" s="3"/>
      <c r="I18" s="3"/>
      <c r="J18" s="3"/>
      <c r="K18" s="3"/>
      <c r="L18" s="3"/>
      <c r="M18" s="3"/>
      <c r="N18" s="3"/>
      <c r="O18" s="3">
        <f t="shared" ref="O18:AT18" si="1">O134</f>
        <v>39940.33</v>
      </c>
      <c r="P18" s="3">
        <f t="shared" si="1"/>
        <v>38588.550000000003</v>
      </c>
      <c r="Q18" s="3">
        <f t="shared" si="1"/>
        <v>249.18</v>
      </c>
      <c r="R18" s="3">
        <f t="shared" si="1"/>
        <v>32.869999999999997</v>
      </c>
      <c r="S18" s="3">
        <f t="shared" si="1"/>
        <v>1102.5999999999999</v>
      </c>
      <c r="T18" s="3">
        <f t="shared" si="1"/>
        <v>0</v>
      </c>
      <c r="U18" s="3">
        <f t="shared" si="1"/>
        <v>90.049025</v>
      </c>
      <c r="V18" s="3">
        <f t="shared" si="1"/>
        <v>0</v>
      </c>
      <c r="W18" s="3">
        <f t="shared" si="1"/>
        <v>0</v>
      </c>
      <c r="X18" s="3">
        <f t="shared" si="1"/>
        <v>1212.8599999999999</v>
      </c>
      <c r="Y18" s="3">
        <f t="shared" si="1"/>
        <v>815.93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42026.65</v>
      </c>
      <c r="AS18" s="3">
        <f t="shared" si="1"/>
        <v>42026.65</v>
      </c>
      <c r="AT18" s="3">
        <f t="shared" si="1"/>
        <v>0</v>
      </c>
      <c r="AU18" s="3">
        <f t="shared" ref="AU18:BZ18" si="2">AU134</f>
        <v>0</v>
      </c>
      <c r="AV18" s="3">
        <f t="shared" si="2"/>
        <v>38588.550000000003</v>
      </c>
      <c r="AW18" s="3">
        <f t="shared" si="2"/>
        <v>38588.550000000003</v>
      </c>
      <c r="AX18" s="3">
        <f t="shared" si="2"/>
        <v>0</v>
      </c>
      <c r="AY18" s="3">
        <f t="shared" si="2"/>
        <v>38588.550000000003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CA134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DG134</f>
        <v>546998.41</v>
      </c>
      <c r="DH18" s="4">
        <f t="shared" si="4"/>
        <v>506466.92</v>
      </c>
      <c r="DI18" s="4">
        <f t="shared" si="4"/>
        <v>2943.85</v>
      </c>
      <c r="DJ18" s="4">
        <f t="shared" si="4"/>
        <v>1120.54</v>
      </c>
      <c r="DK18" s="4">
        <f t="shared" si="4"/>
        <v>37587.64</v>
      </c>
      <c r="DL18" s="4">
        <f t="shared" si="4"/>
        <v>0</v>
      </c>
      <c r="DM18" s="4">
        <f t="shared" si="4"/>
        <v>90.049025</v>
      </c>
      <c r="DN18" s="4">
        <f t="shared" si="4"/>
        <v>0</v>
      </c>
      <c r="DO18" s="4">
        <f t="shared" si="4"/>
        <v>0</v>
      </c>
      <c r="DP18" s="4">
        <f t="shared" si="4"/>
        <v>33828.870000000003</v>
      </c>
      <c r="DQ18" s="4">
        <f t="shared" si="4"/>
        <v>15410.94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598031.07999999996</v>
      </c>
      <c r="EK18" s="4">
        <f t="shared" si="4"/>
        <v>598031.07999999996</v>
      </c>
      <c r="EL18" s="4">
        <f t="shared" si="4"/>
        <v>0</v>
      </c>
      <c r="EM18" s="4">
        <f t="shared" ref="EM18:FR18" si="5">EM134</f>
        <v>0</v>
      </c>
      <c r="EN18" s="4">
        <f t="shared" si="5"/>
        <v>506466.92</v>
      </c>
      <c r="EO18" s="4">
        <f t="shared" si="5"/>
        <v>506466.92</v>
      </c>
      <c r="EP18" s="4">
        <f t="shared" si="5"/>
        <v>0</v>
      </c>
      <c r="EQ18" s="4">
        <f t="shared" si="5"/>
        <v>506466.92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FS134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ROW(A91)</f>
        <v>91</v>
      </c>
      <c r="E20" s="1"/>
      <c r="F20" s="1" t="s">
        <v>3</v>
      </c>
      <c r="G20" s="1" t="s">
        <v>13</v>
      </c>
      <c r="H20" s="1" t="s">
        <v>3</v>
      </c>
      <c r="I20" s="1">
        <v>0</v>
      </c>
      <c r="J20" s="1" t="s">
        <v>3</v>
      </c>
      <c r="K20" s="1">
        <v>-1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B91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/>
      </c>
      <c r="G22" s="3" t="str">
        <f t="shared" si="7"/>
        <v>ремзона отопление</v>
      </c>
      <c r="H22" s="3"/>
      <c r="I22" s="3"/>
      <c r="J22" s="3"/>
      <c r="K22" s="3"/>
      <c r="L22" s="3"/>
      <c r="M22" s="3"/>
      <c r="N22" s="3"/>
      <c r="O22" s="3">
        <f t="shared" ref="O22:AT22" si="8">O91</f>
        <v>39940.33</v>
      </c>
      <c r="P22" s="3">
        <f t="shared" si="8"/>
        <v>38588.550000000003</v>
      </c>
      <c r="Q22" s="3">
        <f t="shared" si="8"/>
        <v>249.18</v>
      </c>
      <c r="R22" s="3">
        <f t="shared" si="8"/>
        <v>32.869999999999997</v>
      </c>
      <c r="S22" s="3">
        <f t="shared" si="8"/>
        <v>1102.5999999999999</v>
      </c>
      <c r="T22" s="3">
        <f t="shared" si="8"/>
        <v>0</v>
      </c>
      <c r="U22" s="3">
        <f t="shared" si="8"/>
        <v>90.049025</v>
      </c>
      <c r="V22" s="3">
        <f t="shared" si="8"/>
        <v>0</v>
      </c>
      <c r="W22" s="3">
        <f t="shared" si="8"/>
        <v>0</v>
      </c>
      <c r="X22" s="3">
        <f t="shared" si="8"/>
        <v>1212.8599999999999</v>
      </c>
      <c r="Y22" s="3">
        <f t="shared" si="8"/>
        <v>815.93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42026.65</v>
      </c>
      <c r="AS22" s="3">
        <f t="shared" si="8"/>
        <v>42026.65</v>
      </c>
      <c r="AT22" s="3">
        <f t="shared" si="8"/>
        <v>0</v>
      </c>
      <c r="AU22" s="3">
        <f t="shared" ref="AU22:BZ22" si="9">AU91</f>
        <v>0</v>
      </c>
      <c r="AV22" s="3">
        <f t="shared" si="9"/>
        <v>38588.550000000003</v>
      </c>
      <c r="AW22" s="3">
        <f t="shared" si="9"/>
        <v>38588.550000000003</v>
      </c>
      <c r="AX22" s="3">
        <f t="shared" si="9"/>
        <v>0</v>
      </c>
      <c r="AY22" s="3">
        <f t="shared" si="9"/>
        <v>38588.550000000003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CA91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DG91</f>
        <v>546998.41</v>
      </c>
      <c r="DH22" s="4">
        <f t="shared" si="11"/>
        <v>506466.92</v>
      </c>
      <c r="DI22" s="4">
        <f t="shared" si="11"/>
        <v>2943.85</v>
      </c>
      <c r="DJ22" s="4">
        <f t="shared" si="11"/>
        <v>1120.54</v>
      </c>
      <c r="DK22" s="4">
        <f t="shared" si="11"/>
        <v>37587.64</v>
      </c>
      <c r="DL22" s="4">
        <f t="shared" si="11"/>
        <v>0</v>
      </c>
      <c r="DM22" s="4">
        <f t="shared" si="11"/>
        <v>90.049025</v>
      </c>
      <c r="DN22" s="4">
        <f t="shared" si="11"/>
        <v>0</v>
      </c>
      <c r="DO22" s="4">
        <f t="shared" si="11"/>
        <v>0</v>
      </c>
      <c r="DP22" s="4">
        <f t="shared" si="11"/>
        <v>33828.870000000003</v>
      </c>
      <c r="DQ22" s="4">
        <f t="shared" si="11"/>
        <v>15410.94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598031.07999999996</v>
      </c>
      <c r="EK22" s="4">
        <f t="shared" si="11"/>
        <v>598031.07999999996</v>
      </c>
      <c r="EL22" s="4">
        <f t="shared" si="11"/>
        <v>0</v>
      </c>
      <c r="EM22" s="4">
        <f t="shared" ref="EM22:FR22" si="12">EM91</f>
        <v>0</v>
      </c>
      <c r="EN22" s="4">
        <f t="shared" si="12"/>
        <v>506466.92</v>
      </c>
      <c r="EO22" s="4">
        <f t="shared" si="12"/>
        <v>506466.92</v>
      </c>
      <c r="EP22" s="4">
        <f t="shared" si="12"/>
        <v>0</v>
      </c>
      <c r="EQ22" s="4">
        <f t="shared" si="12"/>
        <v>506466.92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FS91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ROW(A61)</f>
        <v>61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B61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Отопление</v>
      </c>
      <c r="H26" s="3"/>
      <c r="I26" s="3"/>
      <c r="J26" s="3"/>
      <c r="K26" s="3"/>
      <c r="L26" s="3"/>
      <c r="M26" s="3"/>
      <c r="N26" s="3"/>
      <c r="O26" s="3">
        <f t="shared" ref="O26:AT26" si="15">O61</f>
        <v>39940.33</v>
      </c>
      <c r="P26" s="3">
        <f t="shared" si="15"/>
        <v>38588.550000000003</v>
      </c>
      <c r="Q26" s="3">
        <f t="shared" si="15"/>
        <v>249.18</v>
      </c>
      <c r="R26" s="3">
        <f t="shared" si="15"/>
        <v>32.869999999999997</v>
      </c>
      <c r="S26" s="3">
        <f t="shared" si="15"/>
        <v>1102.5999999999999</v>
      </c>
      <c r="T26" s="3">
        <f t="shared" si="15"/>
        <v>0</v>
      </c>
      <c r="U26" s="3">
        <f t="shared" si="15"/>
        <v>90.049025</v>
      </c>
      <c r="V26" s="3">
        <f t="shared" si="15"/>
        <v>0</v>
      </c>
      <c r="W26" s="3">
        <f t="shared" si="15"/>
        <v>0</v>
      </c>
      <c r="X26" s="3">
        <f t="shared" si="15"/>
        <v>1212.8599999999999</v>
      </c>
      <c r="Y26" s="3">
        <f t="shared" si="15"/>
        <v>815.93</v>
      </c>
      <c r="Z26" s="3">
        <f t="shared" si="15"/>
        <v>0</v>
      </c>
      <c r="AA26" s="3">
        <f t="shared" si="15"/>
        <v>0</v>
      </c>
      <c r="AB26" s="3">
        <f t="shared" si="15"/>
        <v>39940.33</v>
      </c>
      <c r="AC26" s="3">
        <f t="shared" si="15"/>
        <v>38588.550000000003</v>
      </c>
      <c r="AD26" s="3">
        <f t="shared" si="15"/>
        <v>249.18</v>
      </c>
      <c r="AE26" s="3">
        <f t="shared" si="15"/>
        <v>32.869999999999997</v>
      </c>
      <c r="AF26" s="3">
        <f t="shared" si="15"/>
        <v>1102.5999999999999</v>
      </c>
      <c r="AG26" s="3">
        <f t="shared" si="15"/>
        <v>0</v>
      </c>
      <c r="AH26" s="3">
        <f t="shared" si="15"/>
        <v>90.049025</v>
      </c>
      <c r="AI26" s="3">
        <f t="shared" si="15"/>
        <v>0</v>
      </c>
      <c r="AJ26" s="3">
        <f t="shared" si="15"/>
        <v>0</v>
      </c>
      <c r="AK26" s="3">
        <f t="shared" si="15"/>
        <v>1212.8599999999999</v>
      </c>
      <c r="AL26" s="3">
        <f t="shared" si="15"/>
        <v>815.93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42026.65</v>
      </c>
      <c r="AS26" s="3">
        <f t="shared" si="15"/>
        <v>42026.65</v>
      </c>
      <c r="AT26" s="3">
        <f t="shared" si="15"/>
        <v>0</v>
      </c>
      <c r="AU26" s="3">
        <f t="shared" ref="AU26:BZ26" si="16">AU61</f>
        <v>0</v>
      </c>
      <c r="AV26" s="3">
        <f t="shared" si="16"/>
        <v>38588.550000000003</v>
      </c>
      <c r="AW26" s="3">
        <f t="shared" si="16"/>
        <v>38588.550000000003</v>
      </c>
      <c r="AX26" s="3">
        <f t="shared" si="16"/>
        <v>0</v>
      </c>
      <c r="AY26" s="3">
        <f t="shared" si="16"/>
        <v>38588.550000000003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CA61</f>
        <v>42026.65</v>
      </c>
      <c r="CB26" s="3">
        <f t="shared" si="17"/>
        <v>42026.65</v>
      </c>
      <c r="CC26" s="3">
        <f t="shared" si="17"/>
        <v>0</v>
      </c>
      <c r="CD26" s="3">
        <f t="shared" si="17"/>
        <v>0</v>
      </c>
      <c r="CE26" s="3">
        <f t="shared" si="17"/>
        <v>38588.550000000003</v>
      </c>
      <c r="CF26" s="3">
        <f t="shared" si="17"/>
        <v>38588.550000000003</v>
      </c>
      <c r="CG26" s="3">
        <f t="shared" si="17"/>
        <v>0</v>
      </c>
      <c r="CH26" s="3">
        <f t="shared" si="17"/>
        <v>38588.550000000003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DG61</f>
        <v>546998.41</v>
      </c>
      <c r="DH26" s="4">
        <f t="shared" si="18"/>
        <v>506466.92</v>
      </c>
      <c r="DI26" s="4">
        <f t="shared" si="18"/>
        <v>2943.85</v>
      </c>
      <c r="DJ26" s="4">
        <f t="shared" si="18"/>
        <v>1120.54</v>
      </c>
      <c r="DK26" s="4">
        <f t="shared" si="18"/>
        <v>37587.64</v>
      </c>
      <c r="DL26" s="4">
        <f t="shared" si="18"/>
        <v>0</v>
      </c>
      <c r="DM26" s="4">
        <f t="shared" si="18"/>
        <v>90.049025</v>
      </c>
      <c r="DN26" s="4">
        <f t="shared" si="18"/>
        <v>0</v>
      </c>
      <c r="DO26" s="4">
        <f t="shared" si="18"/>
        <v>0</v>
      </c>
      <c r="DP26" s="4">
        <f t="shared" si="18"/>
        <v>33828.870000000003</v>
      </c>
      <c r="DQ26" s="4">
        <f t="shared" si="18"/>
        <v>15410.94</v>
      </c>
      <c r="DR26" s="4">
        <f t="shared" si="18"/>
        <v>0</v>
      </c>
      <c r="DS26" s="4">
        <f t="shared" si="18"/>
        <v>0</v>
      </c>
      <c r="DT26" s="4">
        <f t="shared" si="18"/>
        <v>546998.41</v>
      </c>
      <c r="DU26" s="4">
        <f t="shared" si="18"/>
        <v>506466.92</v>
      </c>
      <c r="DV26" s="4">
        <f t="shared" si="18"/>
        <v>2943.85</v>
      </c>
      <c r="DW26" s="4">
        <f t="shared" si="18"/>
        <v>1120.54</v>
      </c>
      <c r="DX26" s="4">
        <f t="shared" si="18"/>
        <v>37587.64</v>
      </c>
      <c r="DY26" s="4">
        <f t="shared" si="18"/>
        <v>0</v>
      </c>
      <c r="DZ26" s="4">
        <f t="shared" si="18"/>
        <v>90.049025</v>
      </c>
      <c r="EA26" s="4">
        <f t="shared" si="18"/>
        <v>0</v>
      </c>
      <c r="EB26" s="4">
        <f t="shared" si="18"/>
        <v>0</v>
      </c>
      <c r="EC26" s="4">
        <f t="shared" si="18"/>
        <v>33828.870000000003</v>
      </c>
      <c r="ED26" s="4">
        <f t="shared" si="18"/>
        <v>15410.94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598031.07999999996</v>
      </c>
      <c r="EK26" s="4">
        <f t="shared" si="18"/>
        <v>598031.07999999996</v>
      </c>
      <c r="EL26" s="4">
        <f t="shared" si="18"/>
        <v>0</v>
      </c>
      <c r="EM26" s="4">
        <f t="shared" ref="EM26:FR26" si="19">EM61</f>
        <v>0</v>
      </c>
      <c r="EN26" s="4">
        <f t="shared" si="19"/>
        <v>506466.92</v>
      </c>
      <c r="EO26" s="4">
        <f t="shared" si="19"/>
        <v>506466.92</v>
      </c>
      <c r="EP26" s="4">
        <f t="shared" si="19"/>
        <v>0</v>
      </c>
      <c r="EQ26" s="4">
        <f t="shared" si="19"/>
        <v>506466.92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FS61</f>
        <v>598031.07999999996</v>
      </c>
      <c r="FT26" s="4">
        <f t="shared" si="20"/>
        <v>598031.07999999996</v>
      </c>
      <c r="FU26" s="4">
        <f t="shared" si="20"/>
        <v>0</v>
      </c>
      <c r="FV26" s="4">
        <f t="shared" si="20"/>
        <v>0</v>
      </c>
      <c r="FW26" s="4">
        <f t="shared" si="20"/>
        <v>506466.92</v>
      </c>
      <c r="FX26" s="4">
        <f t="shared" si="20"/>
        <v>506466.92</v>
      </c>
      <c r="FY26" s="4">
        <f t="shared" si="20"/>
        <v>0</v>
      </c>
      <c r="FZ26" s="4">
        <f t="shared" si="20"/>
        <v>506466.92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/>
      <c r="D28" s="2"/>
      <c r="E28" s="2" t="s">
        <v>16</v>
      </c>
      <c r="F28" s="2" t="s">
        <v>17</v>
      </c>
      <c r="G28" s="2" t="s">
        <v>18</v>
      </c>
      <c r="H28" s="2" t="s">
        <v>19</v>
      </c>
      <c r="I28" s="2">
        <v>12</v>
      </c>
      <c r="J28" s="2">
        <v>0</v>
      </c>
      <c r="K28" s="2">
        <v>12</v>
      </c>
      <c r="L28" s="2"/>
      <c r="M28" s="2"/>
      <c r="N28" s="2"/>
      <c r="O28" s="2">
        <f t="shared" ref="O28:O59" si="21">ROUND(CP28,2)</f>
        <v>442.35</v>
      </c>
      <c r="P28" s="2">
        <f t="shared" ref="P28:P59" si="22">ROUND((ROUND((AC28*AW28*I28),2)*BC28),2)</f>
        <v>43.32</v>
      </c>
      <c r="Q28" s="2">
        <f>(ROUND((ROUND((((ET28*1.25))*AV28*I28),2)*BB28),2)+ROUND((ROUND(((AE28-((EU28*1.25)))*AV28*I28),2)*BS28),2))</f>
        <v>128.55000000000001</v>
      </c>
      <c r="R28" s="2">
        <f t="shared" ref="R28:R59" si="23">ROUND((ROUND((AE28*AV28*I28),2)*BS28),2)</f>
        <v>16.5</v>
      </c>
      <c r="S28" s="2">
        <f t="shared" ref="S28:S59" si="24">ROUND((ROUND((AF28*AV28*I28),2)*BA28),2)</f>
        <v>270.48</v>
      </c>
      <c r="T28" s="2">
        <f t="shared" ref="T28:T59" si="25">ROUND(CU28*I28,2)</f>
        <v>0</v>
      </c>
      <c r="U28" s="2">
        <f t="shared" ref="U28:U59" si="26">CV28*I28</f>
        <v>21.942</v>
      </c>
      <c r="V28" s="2">
        <f t="shared" ref="V28:V59" si="27">CW28*I28</f>
        <v>0</v>
      </c>
      <c r="W28" s="2">
        <f t="shared" ref="W28:W59" si="28">ROUND(CX28*I28,2)</f>
        <v>0</v>
      </c>
      <c r="X28" s="2">
        <f t="shared" ref="X28:X59" si="29">ROUND(CY28,2)</f>
        <v>297.52999999999997</v>
      </c>
      <c r="Y28" s="2">
        <f t="shared" ref="Y28:Y59" si="30">ROUND(CZ28,2)</f>
        <v>200.16</v>
      </c>
      <c r="Z28" s="2"/>
      <c r="AA28" s="2">
        <v>50532028</v>
      </c>
      <c r="AB28" s="2">
        <f t="shared" ref="AB28:AB59" si="31">ROUND((AC28+AD28+AF28),6)</f>
        <v>36.862499999999997</v>
      </c>
      <c r="AC28" s="2">
        <f t="shared" ref="AC28:AC59" si="32">ROUND((ES28),6)</f>
        <v>3.61</v>
      </c>
      <c r="AD28" s="2">
        <f>ROUND(((((ET28*1.25))-((EU28*1.25)))+AE28),6)</f>
        <v>10.7125</v>
      </c>
      <c r="AE28" s="2">
        <f>ROUND(((EU28*1.25)),6)</f>
        <v>1.375</v>
      </c>
      <c r="AF28" s="2">
        <f>ROUND(((EV28*1.15)),6)</f>
        <v>22.54</v>
      </c>
      <c r="AG28" s="2">
        <f t="shared" ref="AG28:AG59" si="33">ROUND((AP28),6)</f>
        <v>0</v>
      </c>
      <c r="AH28" s="2">
        <f>((EW28*1.15))</f>
        <v>1.8285</v>
      </c>
      <c r="AI28" s="2">
        <f>((EX28*1.25))</f>
        <v>0</v>
      </c>
      <c r="AJ28" s="2">
        <f t="shared" ref="AJ28:AJ59" si="34">(AS28)</f>
        <v>0</v>
      </c>
      <c r="AK28" s="2">
        <v>31.78</v>
      </c>
      <c r="AL28" s="2">
        <v>3.61</v>
      </c>
      <c r="AM28" s="2">
        <v>8.57</v>
      </c>
      <c r="AN28" s="2">
        <v>1.1000000000000001</v>
      </c>
      <c r="AO28" s="2">
        <v>19.600000000000001</v>
      </c>
      <c r="AP28" s="2">
        <v>0</v>
      </c>
      <c r="AQ28" s="2">
        <v>1.59</v>
      </c>
      <c r="AR28" s="2">
        <v>0</v>
      </c>
      <c r="AS28" s="2">
        <v>0</v>
      </c>
      <c r="AT28" s="2">
        <v>110</v>
      </c>
      <c r="AU28" s="2">
        <v>74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20</v>
      </c>
      <c r="BK28" s="2"/>
      <c r="BL28" s="2"/>
      <c r="BM28" s="2">
        <v>137</v>
      </c>
      <c r="BN28" s="2">
        <v>0</v>
      </c>
      <c r="BO28" s="2" t="s">
        <v>3</v>
      </c>
      <c r="BP28" s="2">
        <v>0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110</v>
      </c>
      <c r="CA28" s="2">
        <v>74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59" si="35">(P28+Q28+S28)</f>
        <v>442.35</v>
      </c>
      <c r="CQ28" s="2">
        <f t="shared" ref="CQ28:CQ59" si="36">ROUND((ROUND((AC28*AW28*1),2)*BC28),2)</f>
        <v>3.61</v>
      </c>
      <c r="CR28" s="2">
        <f>(ROUND((ROUND((((ET28*1.25))*AV28*1),2)*BB28),2)+ROUND((ROUND(((AE28-((EU28*1.25)))*AV28*1),2)*BS28),2))</f>
        <v>10.71</v>
      </c>
      <c r="CS28" s="2">
        <f t="shared" ref="CS28:CS59" si="37">ROUND((ROUND((AE28*AV28*1),2)*BS28),2)</f>
        <v>1.38</v>
      </c>
      <c r="CT28" s="2">
        <f t="shared" ref="CT28:CT59" si="38">ROUND((ROUND((AF28*AV28*1),2)*BA28),2)</f>
        <v>22.54</v>
      </c>
      <c r="CU28" s="2">
        <f t="shared" ref="CU28:CU59" si="39">AG28</f>
        <v>0</v>
      </c>
      <c r="CV28" s="2">
        <f t="shared" ref="CV28:CV59" si="40">(AH28*AV28)</f>
        <v>1.8285</v>
      </c>
      <c r="CW28" s="2">
        <f t="shared" ref="CW28:CW59" si="41">AI28</f>
        <v>0</v>
      </c>
      <c r="CX28" s="2">
        <f t="shared" ref="CX28:CX59" si="42">AJ28</f>
        <v>0</v>
      </c>
      <c r="CY28" s="2">
        <f>((S28*BZ28)/100)</f>
        <v>297.52800000000002</v>
      </c>
      <c r="CZ28" s="2">
        <f>((S28*CA28)/100)</f>
        <v>200.15520000000001</v>
      </c>
      <c r="DA28" s="2"/>
      <c r="DB28" s="2"/>
      <c r="DC28" s="2" t="s">
        <v>3</v>
      </c>
      <c r="DD28" s="2" t="s">
        <v>3</v>
      </c>
      <c r="DE28" s="2" t="s">
        <v>21</v>
      </c>
      <c r="DF28" s="2" t="s">
        <v>21</v>
      </c>
      <c r="DG28" s="2" t="s">
        <v>22</v>
      </c>
      <c r="DH28" s="2" t="s">
        <v>3</v>
      </c>
      <c r="DI28" s="2" t="s">
        <v>22</v>
      </c>
      <c r="DJ28" s="2" t="s">
        <v>21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19</v>
      </c>
      <c r="DW28" s="2" t="s">
        <v>19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49571057</v>
      </c>
      <c r="EF28" s="2">
        <v>30</v>
      </c>
      <c r="EG28" s="2" t="s">
        <v>23</v>
      </c>
      <c r="EH28" s="2">
        <v>0</v>
      </c>
      <c r="EI28" s="2" t="s">
        <v>3</v>
      </c>
      <c r="EJ28" s="2">
        <v>1</v>
      </c>
      <c r="EK28" s="2">
        <v>137</v>
      </c>
      <c r="EL28" s="2" t="s">
        <v>24</v>
      </c>
      <c r="EM28" s="2" t="s">
        <v>25</v>
      </c>
      <c r="EN28" s="2"/>
      <c r="EO28" s="2" t="s">
        <v>3</v>
      </c>
      <c r="EP28" s="2"/>
      <c r="EQ28" s="2">
        <v>0</v>
      </c>
      <c r="ER28" s="2">
        <v>31.78</v>
      </c>
      <c r="ES28" s="2">
        <v>3.61</v>
      </c>
      <c r="ET28" s="2">
        <v>8.57</v>
      </c>
      <c r="EU28" s="2">
        <v>1.1000000000000001</v>
      </c>
      <c r="EV28" s="2">
        <v>19.600000000000001</v>
      </c>
      <c r="EW28" s="2">
        <v>1.59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ref="FR28:FR59" si="43">ROUND(IF(BI28=3,GM28,0),2)</f>
        <v>0</v>
      </c>
      <c r="FS28" s="2">
        <v>0</v>
      </c>
      <c r="FT28" s="2"/>
      <c r="FU28" s="2"/>
      <c r="FV28" s="2"/>
      <c r="FW28" s="2"/>
      <c r="FX28" s="2">
        <v>110</v>
      </c>
      <c r="FY28" s="2">
        <v>74</v>
      </c>
      <c r="FZ28" s="2"/>
      <c r="GA28" s="2" t="s">
        <v>3</v>
      </c>
      <c r="GB28" s="2"/>
      <c r="GC28" s="2"/>
      <c r="GD28" s="2">
        <v>0</v>
      </c>
      <c r="GE28" s="2"/>
      <c r="GF28" s="2">
        <v>2103904662</v>
      </c>
      <c r="GG28" s="2">
        <v>2</v>
      </c>
      <c r="GH28" s="2">
        <v>1</v>
      </c>
      <c r="GI28" s="2">
        <v>-2</v>
      </c>
      <c r="GJ28" s="2">
        <v>0</v>
      </c>
      <c r="GK28" s="2">
        <f>ROUND(R28*(R12)/100,2)</f>
        <v>28.88</v>
      </c>
      <c r="GL28" s="2">
        <f t="shared" ref="GL28:GL59" si="44">ROUND(IF(AND(BH28=3,BI28=3,FS28&lt;&gt;0),P28,0),2)</f>
        <v>0</v>
      </c>
      <c r="GM28" s="2">
        <f t="shared" ref="GM28:GM59" si="45">ROUND(O28+X28+Y28+GK28,2)+GX28</f>
        <v>968.92</v>
      </c>
      <c r="GN28" s="2">
        <f t="shared" ref="GN28:GN59" si="46">IF(OR(BI28=0,BI28=1),GM28-GX28,0)</f>
        <v>968.92</v>
      </c>
      <c r="GO28" s="2">
        <f t="shared" ref="GO28:GO59" si="47">IF(BI28=2,GM28-GX28,0)</f>
        <v>0</v>
      </c>
      <c r="GP28" s="2">
        <f t="shared" ref="GP28:GP59" si="48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59" si="49">ROUND((GT28),6)</f>
        <v>0</v>
      </c>
      <c r="GW28" s="2">
        <v>1</v>
      </c>
      <c r="GX28" s="2">
        <f t="shared" ref="GX28:GX59" si="50">ROUND(HC28*I28,2)</f>
        <v>0</v>
      </c>
      <c r="GY28" s="2"/>
      <c r="GZ28" s="2"/>
      <c r="HA28" s="2">
        <v>0</v>
      </c>
      <c r="HB28" s="2">
        <v>0</v>
      </c>
      <c r="HC28" s="2">
        <f t="shared" ref="HC28:HC59" si="51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E29" t="s">
        <v>16</v>
      </c>
      <c r="F29" t="s">
        <v>17</v>
      </c>
      <c r="G29" t="s">
        <v>18</v>
      </c>
      <c r="H29" t="s">
        <v>19</v>
      </c>
      <c r="I29">
        <v>12</v>
      </c>
      <c r="J29">
        <v>0</v>
      </c>
      <c r="K29">
        <v>12</v>
      </c>
      <c r="O29">
        <f t="shared" si="21"/>
        <v>10975.77</v>
      </c>
      <c r="P29">
        <f t="shared" si="22"/>
        <v>194.51</v>
      </c>
      <c r="Q29">
        <f>(ROUND((ROUND((((ET29*1.25))*AV29*I29),2)*BB29),2)+ROUND((ROUND(((AE29-((EU29*1.25)))*AV29*I29),2)*BS29),2))</f>
        <v>1560.6</v>
      </c>
      <c r="R29">
        <f t="shared" si="23"/>
        <v>562.49</v>
      </c>
      <c r="S29">
        <f t="shared" si="24"/>
        <v>9220.66</v>
      </c>
      <c r="T29">
        <f t="shared" si="25"/>
        <v>0</v>
      </c>
      <c r="U29">
        <f t="shared" si="26"/>
        <v>21.942</v>
      </c>
      <c r="V29">
        <f t="shared" si="27"/>
        <v>0</v>
      </c>
      <c r="W29">
        <f t="shared" si="28"/>
        <v>0</v>
      </c>
      <c r="X29">
        <f t="shared" si="29"/>
        <v>8298.59</v>
      </c>
      <c r="Y29">
        <f t="shared" si="30"/>
        <v>3780.47</v>
      </c>
      <c r="AA29">
        <v>50532029</v>
      </c>
      <c r="AB29">
        <f t="shared" si="31"/>
        <v>36.862499999999997</v>
      </c>
      <c r="AC29">
        <f t="shared" si="32"/>
        <v>3.61</v>
      </c>
      <c r="AD29">
        <f>ROUND(((((ET29*1.25))-((EU29*1.25)))+AE29),6)</f>
        <v>10.7125</v>
      </c>
      <c r="AE29">
        <f>ROUND(((EU29*1.25)),6)</f>
        <v>1.375</v>
      </c>
      <c r="AF29">
        <f>ROUND(((EV29*1.15)),6)</f>
        <v>22.54</v>
      </c>
      <c r="AG29">
        <f t="shared" si="33"/>
        <v>0</v>
      </c>
      <c r="AH29">
        <f>((EW29*1.15))</f>
        <v>1.8285</v>
      </c>
      <c r="AI29">
        <f>((EX29*1.25))</f>
        <v>0</v>
      </c>
      <c r="AJ29">
        <f t="shared" si="34"/>
        <v>0</v>
      </c>
      <c r="AK29">
        <v>31.78</v>
      </c>
      <c r="AL29">
        <v>3.61</v>
      </c>
      <c r="AM29">
        <v>8.57</v>
      </c>
      <c r="AN29">
        <v>1.1000000000000001</v>
      </c>
      <c r="AO29">
        <v>19.600000000000001</v>
      </c>
      <c r="AP29">
        <v>0</v>
      </c>
      <c r="AQ29">
        <v>1.59</v>
      </c>
      <c r="AR29">
        <v>0</v>
      </c>
      <c r="AS29">
        <v>0</v>
      </c>
      <c r="AT29">
        <v>90</v>
      </c>
      <c r="AU29">
        <v>41</v>
      </c>
      <c r="AV29">
        <v>1</v>
      </c>
      <c r="AW29">
        <v>1</v>
      </c>
      <c r="AZ29">
        <v>1</v>
      </c>
      <c r="BA29">
        <v>34.090000000000003</v>
      </c>
      <c r="BB29">
        <v>12.14</v>
      </c>
      <c r="BC29">
        <v>4.49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20</v>
      </c>
      <c r="BM29">
        <v>137</v>
      </c>
      <c r="BN29">
        <v>0</v>
      </c>
      <c r="BO29" t="s">
        <v>17</v>
      </c>
      <c r="BP29">
        <v>1</v>
      </c>
      <c r="BQ29">
        <v>30</v>
      </c>
      <c r="BR29">
        <v>0</v>
      </c>
      <c r="BS29">
        <v>34.090000000000003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90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5"/>
        <v>10975.77</v>
      </c>
      <c r="CQ29">
        <f t="shared" si="36"/>
        <v>16.21</v>
      </c>
      <c r="CR29">
        <f>(ROUND((ROUND((((ET29*1.25))*AV29*1),2)*BB29),2)+ROUND((ROUND(((AE29-((EU29*1.25)))*AV29*1),2)*BS29),2))</f>
        <v>130.02000000000001</v>
      </c>
      <c r="CS29">
        <f t="shared" si="37"/>
        <v>47.04</v>
      </c>
      <c r="CT29">
        <f t="shared" si="38"/>
        <v>768.39</v>
      </c>
      <c r="CU29">
        <f t="shared" si="39"/>
        <v>0</v>
      </c>
      <c r="CV29">
        <f t="shared" si="40"/>
        <v>1.8285</v>
      </c>
      <c r="CW29">
        <f t="shared" si="41"/>
        <v>0</v>
      </c>
      <c r="CX29">
        <f t="shared" si="42"/>
        <v>0</v>
      </c>
      <c r="CY29">
        <f>S29*(BZ29/100)</f>
        <v>8298.594000000001</v>
      </c>
      <c r="CZ29">
        <f>S29*(CA29/100)</f>
        <v>3780.4705999999996</v>
      </c>
      <c r="DC29" t="s">
        <v>3</v>
      </c>
      <c r="DD29" t="s">
        <v>3</v>
      </c>
      <c r="DE29" t="s">
        <v>21</v>
      </c>
      <c r="DF29" t="s">
        <v>21</v>
      </c>
      <c r="DG29" t="s">
        <v>22</v>
      </c>
      <c r="DH29" t="s">
        <v>3</v>
      </c>
      <c r="DI29" t="s">
        <v>22</v>
      </c>
      <c r="DJ29" t="s">
        <v>21</v>
      </c>
      <c r="DK29" t="s">
        <v>3</v>
      </c>
      <c r="DL29" t="s">
        <v>3</v>
      </c>
      <c r="DM29" t="s">
        <v>3</v>
      </c>
      <c r="DN29">
        <v>110</v>
      </c>
      <c r="DO29">
        <v>74</v>
      </c>
      <c r="DP29">
        <v>1</v>
      </c>
      <c r="DQ29">
        <v>1</v>
      </c>
      <c r="DU29">
        <v>1013</v>
      </c>
      <c r="DV29" t="s">
        <v>19</v>
      </c>
      <c r="DW29" t="s">
        <v>19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49571057</v>
      </c>
      <c r="EF29">
        <v>30</v>
      </c>
      <c r="EG29" t="s">
        <v>23</v>
      </c>
      <c r="EH29">
        <v>0</v>
      </c>
      <c r="EI29" t="s">
        <v>3</v>
      </c>
      <c r="EJ29">
        <v>1</v>
      </c>
      <c r="EK29">
        <v>137</v>
      </c>
      <c r="EL29" t="s">
        <v>24</v>
      </c>
      <c r="EM29" t="s">
        <v>25</v>
      </c>
      <c r="EO29" t="s">
        <v>3</v>
      </c>
      <c r="EQ29">
        <v>0</v>
      </c>
      <c r="ER29">
        <v>31.78</v>
      </c>
      <c r="ES29">
        <v>3.61</v>
      </c>
      <c r="ET29">
        <v>8.57</v>
      </c>
      <c r="EU29">
        <v>1.1000000000000001</v>
      </c>
      <c r="EV29">
        <v>19.600000000000001</v>
      </c>
      <c r="EW29">
        <v>1.59</v>
      </c>
      <c r="EX29">
        <v>0</v>
      </c>
      <c r="EY29">
        <v>0</v>
      </c>
      <c r="FQ29">
        <v>0</v>
      </c>
      <c r="FR29">
        <f t="shared" si="43"/>
        <v>0</v>
      </c>
      <c r="FS29">
        <v>0</v>
      </c>
      <c r="FX29">
        <v>110</v>
      </c>
      <c r="FY29">
        <v>74</v>
      </c>
      <c r="GA29" t="s">
        <v>3</v>
      </c>
      <c r="GD29">
        <v>0</v>
      </c>
      <c r="GF29">
        <v>2103904662</v>
      </c>
      <c r="GG29">
        <v>2</v>
      </c>
      <c r="GH29">
        <v>1</v>
      </c>
      <c r="GI29">
        <v>2</v>
      </c>
      <c r="GJ29">
        <v>0</v>
      </c>
      <c r="GK29">
        <f>ROUND(R29*(S12)/100,2)</f>
        <v>899.98</v>
      </c>
      <c r="GL29">
        <f t="shared" si="44"/>
        <v>0</v>
      </c>
      <c r="GM29">
        <f t="shared" si="45"/>
        <v>23954.81</v>
      </c>
      <c r="GN29">
        <f t="shared" si="46"/>
        <v>23954.81</v>
      </c>
      <c r="GO29">
        <f t="shared" si="47"/>
        <v>0</v>
      </c>
      <c r="GP29">
        <f t="shared" si="48"/>
        <v>0</v>
      </c>
      <c r="GR29">
        <v>0</v>
      </c>
      <c r="GS29">
        <v>0</v>
      </c>
      <c r="GT29">
        <v>0</v>
      </c>
      <c r="GU29" t="s">
        <v>3</v>
      </c>
      <c r="GV29">
        <f t="shared" si="49"/>
        <v>0</v>
      </c>
      <c r="GW29">
        <v>1</v>
      </c>
      <c r="GX29">
        <f t="shared" si="50"/>
        <v>0</v>
      </c>
      <c r="HA29">
        <v>0</v>
      </c>
      <c r="HB29">
        <v>0</v>
      </c>
      <c r="HC29">
        <f t="shared" si="51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55" x14ac:dyDescent="0.2">
      <c r="A30" s="2">
        <v>18</v>
      </c>
      <c r="B30" s="2">
        <v>1</v>
      </c>
      <c r="C30" s="2"/>
      <c r="D30" s="2"/>
      <c r="E30" s="2" t="s">
        <v>26</v>
      </c>
      <c r="F30" s="2" t="s">
        <v>27</v>
      </c>
      <c r="G30" s="2" t="s">
        <v>28</v>
      </c>
      <c r="H30" s="2" t="s">
        <v>29</v>
      </c>
      <c r="I30" s="2">
        <f>I28*J30</f>
        <v>12</v>
      </c>
      <c r="J30" s="2">
        <v>1</v>
      </c>
      <c r="K30" s="2">
        <v>1</v>
      </c>
      <c r="L30" s="2"/>
      <c r="M30" s="2"/>
      <c r="N30" s="2"/>
      <c r="O30" s="2">
        <f t="shared" si="21"/>
        <v>1588.68</v>
      </c>
      <c r="P30" s="2">
        <f t="shared" si="22"/>
        <v>1588.68</v>
      </c>
      <c r="Q30" s="2">
        <f>(ROUND((ROUND(((ET30)*AV30*I30),2)*BB30),2)+ROUND((ROUND(((AE30-(EU30))*AV30*I30),2)*BS30),2))</f>
        <v>0</v>
      </c>
      <c r="R30" s="2">
        <f t="shared" si="23"/>
        <v>0</v>
      </c>
      <c r="S30" s="2">
        <f t="shared" si="24"/>
        <v>0</v>
      </c>
      <c r="T30" s="2">
        <f t="shared" si="25"/>
        <v>0</v>
      </c>
      <c r="U30" s="2">
        <f t="shared" si="26"/>
        <v>0</v>
      </c>
      <c r="V30" s="2">
        <f t="shared" si="27"/>
        <v>0</v>
      </c>
      <c r="W30" s="2">
        <f t="shared" si="28"/>
        <v>0</v>
      </c>
      <c r="X30" s="2">
        <f t="shared" si="29"/>
        <v>0</v>
      </c>
      <c r="Y30" s="2">
        <f t="shared" si="30"/>
        <v>0</v>
      </c>
      <c r="Z30" s="2"/>
      <c r="AA30" s="2">
        <v>50532028</v>
      </c>
      <c r="AB30" s="2">
        <f t="shared" si="31"/>
        <v>132.38999999999999</v>
      </c>
      <c r="AC30" s="2">
        <f t="shared" si="32"/>
        <v>132.38999999999999</v>
      </c>
      <c r="AD30" s="2">
        <f>ROUND((((ET30)-(EU30))+AE30),6)</f>
        <v>0</v>
      </c>
      <c r="AE30" s="2">
        <f>ROUND((EU30),6)</f>
        <v>0</v>
      </c>
      <c r="AF30" s="2">
        <f>ROUND((EV30),6)</f>
        <v>0</v>
      </c>
      <c r="AG30" s="2">
        <f t="shared" si="33"/>
        <v>0</v>
      </c>
      <c r="AH30" s="2">
        <f>(EW30)</f>
        <v>0</v>
      </c>
      <c r="AI30" s="2">
        <f>(EX30)</f>
        <v>0</v>
      </c>
      <c r="AJ30" s="2">
        <f t="shared" si="34"/>
        <v>0</v>
      </c>
      <c r="AK30" s="2">
        <v>132.38999999999999</v>
      </c>
      <c r="AL30" s="2">
        <v>132.38999999999999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110</v>
      </c>
      <c r="AU30" s="2">
        <v>74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1</v>
      </c>
      <c r="BJ30" s="2" t="s">
        <v>30</v>
      </c>
      <c r="BK30" s="2"/>
      <c r="BL30" s="2"/>
      <c r="BM30" s="2">
        <v>137</v>
      </c>
      <c r="BN30" s="2">
        <v>0</v>
      </c>
      <c r="BO30" s="2" t="s">
        <v>3</v>
      </c>
      <c r="BP30" s="2">
        <v>0</v>
      </c>
      <c r="BQ30" s="2">
        <v>30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110</v>
      </c>
      <c r="CA30" s="2">
        <v>74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35"/>
        <v>1588.68</v>
      </c>
      <c r="CQ30" s="2">
        <f t="shared" si="36"/>
        <v>132.38999999999999</v>
      </c>
      <c r="CR30" s="2">
        <f>(ROUND((ROUND(((ET30)*AV30*1),2)*BB30),2)+ROUND((ROUND(((AE30-(EU30))*AV30*1),2)*BS30),2))</f>
        <v>0</v>
      </c>
      <c r="CS30" s="2">
        <f t="shared" si="37"/>
        <v>0</v>
      </c>
      <c r="CT30" s="2">
        <f t="shared" si="38"/>
        <v>0</v>
      </c>
      <c r="CU30" s="2">
        <f t="shared" si="39"/>
        <v>0</v>
      </c>
      <c r="CV30" s="2">
        <f t="shared" si="40"/>
        <v>0</v>
      </c>
      <c r="CW30" s="2">
        <f t="shared" si="41"/>
        <v>0</v>
      </c>
      <c r="CX30" s="2">
        <f t="shared" si="42"/>
        <v>0</v>
      </c>
      <c r="CY30" s="2">
        <f>((S30*BZ30)/100)</f>
        <v>0</v>
      </c>
      <c r="CZ30" s="2">
        <f>((S30*CA30)/100)</f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1010</v>
      </c>
      <c r="DV30" s="2" t="s">
        <v>29</v>
      </c>
      <c r="DW30" s="2" t="s">
        <v>29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49571057</v>
      </c>
      <c r="EF30" s="2">
        <v>30</v>
      </c>
      <c r="EG30" s="2" t="s">
        <v>23</v>
      </c>
      <c r="EH30" s="2">
        <v>0</v>
      </c>
      <c r="EI30" s="2" t="s">
        <v>3</v>
      </c>
      <c r="EJ30" s="2">
        <v>1</v>
      </c>
      <c r="EK30" s="2">
        <v>137</v>
      </c>
      <c r="EL30" s="2" t="s">
        <v>24</v>
      </c>
      <c r="EM30" s="2" t="s">
        <v>25</v>
      </c>
      <c r="EN30" s="2"/>
      <c r="EO30" s="2" t="s">
        <v>3</v>
      </c>
      <c r="EP30" s="2"/>
      <c r="EQ30" s="2">
        <v>0</v>
      </c>
      <c r="ER30" s="2">
        <v>132.38999999999999</v>
      </c>
      <c r="ES30" s="2">
        <v>132.38999999999999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43"/>
        <v>0</v>
      </c>
      <c r="FS30" s="2">
        <v>0</v>
      </c>
      <c r="FT30" s="2"/>
      <c r="FU30" s="2"/>
      <c r="FV30" s="2"/>
      <c r="FW30" s="2"/>
      <c r="FX30" s="2">
        <v>110</v>
      </c>
      <c r="FY30" s="2">
        <v>74</v>
      </c>
      <c r="FZ30" s="2"/>
      <c r="GA30" s="2" t="s">
        <v>3</v>
      </c>
      <c r="GB30" s="2"/>
      <c r="GC30" s="2"/>
      <c r="GD30" s="2">
        <v>0</v>
      </c>
      <c r="GE30" s="2"/>
      <c r="GF30" s="2">
        <v>-1795780145</v>
      </c>
      <c r="GG30" s="2">
        <v>2</v>
      </c>
      <c r="GH30" s="2">
        <v>1</v>
      </c>
      <c r="GI30" s="2">
        <v>-2</v>
      </c>
      <c r="GJ30" s="2">
        <v>0</v>
      </c>
      <c r="GK30" s="2">
        <f>ROUND(R30*(R12)/100,2)</f>
        <v>0</v>
      </c>
      <c r="GL30" s="2">
        <f t="shared" si="44"/>
        <v>0</v>
      </c>
      <c r="GM30" s="2">
        <f t="shared" si="45"/>
        <v>1588.68</v>
      </c>
      <c r="GN30" s="2">
        <f t="shared" si="46"/>
        <v>1588.68</v>
      </c>
      <c r="GO30" s="2">
        <f t="shared" si="47"/>
        <v>0</v>
      </c>
      <c r="GP30" s="2">
        <f t="shared" si="48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49"/>
        <v>0</v>
      </c>
      <c r="GW30" s="2">
        <v>1</v>
      </c>
      <c r="GX30" s="2">
        <f t="shared" si="50"/>
        <v>0</v>
      </c>
      <c r="GY30" s="2"/>
      <c r="GZ30" s="2"/>
      <c r="HA30" s="2">
        <v>0</v>
      </c>
      <c r="HB30" s="2">
        <v>0</v>
      </c>
      <c r="HC30" s="2">
        <f t="shared" si="51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18</v>
      </c>
      <c r="B31">
        <v>1</v>
      </c>
      <c r="E31" t="s">
        <v>26</v>
      </c>
      <c r="F31" t="s">
        <v>27</v>
      </c>
      <c r="G31" t="s">
        <v>28</v>
      </c>
      <c r="H31" t="s">
        <v>29</v>
      </c>
      <c r="I31">
        <f>I29*J31</f>
        <v>12</v>
      </c>
      <c r="J31">
        <v>1</v>
      </c>
      <c r="K31">
        <v>1</v>
      </c>
      <c r="O31">
        <f t="shared" si="21"/>
        <v>10056.34</v>
      </c>
      <c r="P31">
        <f t="shared" si="22"/>
        <v>10056.34</v>
      </c>
      <c r="Q31">
        <f>(ROUND((ROUND(((ET31)*AV31*I31),2)*BB31),2)+ROUND((ROUND(((AE31-(EU31))*AV31*I31),2)*BS31),2))</f>
        <v>0</v>
      </c>
      <c r="R31">
        <f t="shared" si="23"/>
        <v>0</v>
      </c>
      <c r="S31">
        <f t="shared" si="24"/>
        <v>0</v>
      </c>
      <c r="T31">
        <f t="shared" si="25"/>
        <v>0</v>
      </c>
      <c r="U31">
        <f t="shared" si="26"/>
        <v>0</v>
      </c>
      <c r="V31">
        <f t="shared" si="27"/>
        <v>0</v>
      </c>
      <c r="W31">
        <f t="shared" si="28"/>
        <v>0</v>
      </c>
      <c r="X31">
        <f t="shared" si="29"/>
        <v>0</v>
      </c>
      <c r="Y31">
        <f t="shared" si="30"/>
        <v>0</v>
      </c>
      <c r="AA31">
        <v>50532029</v>
      </c>
      <c r="AB31">
        <f t="shared" si="31"/>
        <v>132.38999999999999</v>
      </c>
      <c r="AC31">
        <f t="shared" si="32"/>
        <v>132.38999999999999</v>
      </c>
      <c r="AD31">
        <f>ROUND((((ET31)-(EU31))+AE31),6)</f>
        <v>0</v>
      </c>
      <c r="AE31">
        <f>ROUND((EU31),6)</f>
        <v>0</v>
      </c>
      <c r="AF31">
        <f>ROUND((EV31),6)</f>
        <v>0</v>
      </c>
      <c r="AG31">
        <f t="shared" si="33"/>
        <v>0</v>
      </c>
      <c r="AH31">
        <f>(EW31)</f>
        <v>0</v>
      </c>
      <c r="AI31">
        <f>(EX31)</f>
        <v>0</v>
      </c>
      <c r="AJ31">
        <f t="shared" si="34"/>
        <v>0</v>
      </c>
      <c r="AK31">
        <v>132.38999999999999</v>
      </c>
      <c r="AL31">
        <v>132.38999999999999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6.33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30</v>
      </c>
      <c r="BM31">
        <v>137</v>
      </c>
      <c r="BN31">
        <v>0</v>
      </c>
      <c r="BO31" t="s">
        <v>27</v>
      </c>
      <c r="BP31">
        <v>1</v>
      </c>
      <c r="BQ31">
        <v>30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5"/>
        <v>10056.34</v>
      </c>
      <c r="CQ31">
        <f t="shared" si="36"/>
        <v>838.03</v>
      </c>
      <c r="CR31">
        <f>(ROUND((ROUND(((ET31)*AV31*1),2)*BB31),2)+ROUND((ROUND(((AE31-(EU31))*AV31*1),2)*BS31),2))</f>
        <v>0</v>
      </c>
      <c r="CS31">
        <f t="shared" si="37"/>
        <v>0</v>
      </c>
      <c r="CT31">
        <f t="shared" si="38"/>
        <v>0</v>
      </c>
      <c r="CU31">
        <f t="shared" si="39"/>
        <v>0</v>
      </c>
      <c r="CV31">
        <f t="shared" si="40"/>
        <v>0</v>
      </c>
      <c r="CW31">
        <f t="shared" si="41"/>
        <v>0</v>
      </c>
      <c r="CX31">
        <f t="shared" si="42"/>
        <v>0</v>
      </c>
      <c r="CY31">
        <f>S31*(BZ31/100)</f>
        <v>0</v>
      </c>
      <c r="CZ31">
        <f>S31*(CA31/100)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110</v>
      </c>
      <c r="DO31">
        <v>74</v>
      </c>
      <c r="DP31">
        <v>1</v>
      </c>
      <c r="DQ31">
        <v>1</v>
      </c>
      <c r="DU31">
        <v>1010</v>
      </c>
      <c r="DV31" t="s">
        <v>29</v>
      </c>
      <c r="DW31" t="s">
        <v>29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49571057</v>
      </c>
      <c r="EF31">
        <v>30</v>
      </c>
      <c r="EG31" t="s">
        <v>23</v>
      </c>
      <c r="EH31">
        <v>0</v>
      </c>
      <c r="EI31" t="s">
        <v>3</v>
      </c>
      <c r="EJ31">
        <v>1</v>
      </c>
      <c r="EK31">
        <v>137</v>
      </c>
      <c r="EL31" t="s">
        <v>24</v>
      </c>
      <c r="EM31" t="s">
        <v>25</v>
      </c>
      <c r="EO31" t="s">
        <v>3</v>
      </c>
      <c r="EQ31">
        <v>0</v>
      </c>
      <c r="ER31">
        <v>132.38999999999999</v>
      </c>
      <c r="ES31">
        <v>132.38999999999999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 t="shared" si="43"/>
        <v>0</v>
      </c>
      <c r="FS31">
        <v>0</v>
      </c>
      <c r="FX31">
        <v>110</v>
      </c>
      <c r="FY31">
        <v>74</v>
      </c>
      <c r="GA31" t="s">
        <v>3</v>
      </c>
      <c r="GD31">
        <v>0</v>
      </c>
      <c r="GF31">
        <v>-1795780145</v>
      </c>
      <c r="GG31">
        <v>2</v>
      </c>
      <c r="GH31">
        <v>1</v>
      </c>
      <c r="GI31">
        <v>2</v>
      </c>
      <c r="GJ31">
        <v>0</v>
      </c>
      <c r="GK31">
        <f>ROUND(R31*(S12)/100,2)</f>
        <v>0</v>
      </c>
      <c r="GL31">
        <f t="shared" si="44"/>
        <v>0</v>
      </c>
      <c r="GM31">
        <f t="shared" si="45"/>
        <v>10056.34</v>
      </c>
      <c r="GN31">
        <f t="shared" si="46"/>
        <v>10056.34</v>
      </c>
      <c r="GO31">
        <f t="shared" si="47"/>
        <v>0</v>
      </c>
      <c r="GP31">
        <f t="shared" si="48"/>
        <v>0</v>
      </c>
      <c r="GR31">
        <v>0</v>
      </c>
      <c r="GS31">
        <v>0</v>
      </c>
      <c r="GT31">
        <v>0</v>
      </c>
      <c r="GU31" t="s">
        <v>3</v>
      </c>
      <c r="GV31">
        <f t="shared" si="49"/>
        <v>0</v>
      </c>
      <c r="GW31">
        <v>1</v>
      </c>
      <c r="GX31">
        <f t="shared" si="50"/>
        <v>0</v>
      </c>
      <c r="HA31">
        <v>0</v>
      </c>
      <c r="HB31">
        <v>0</v>
      </c>
      <c r="HC31">
        <f t="shared" si="51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55" x14ac:dyDescent="0.2">
      <c r="A32" s="2">
        <v>17</v>
      </c>
      <c r="B32" s="2">
        <v>1</v>
      </c>
      <c r="C32" s="2"/>
      <c r="D32" s="2"/>
      <c r="E32" s="2" t="s">
        <v>31</v>
      </c>
      <c r="F32" s="2" t="s">
        <v>32</v>
      </c>
      <c r="G32" s="2" t="s">
        <v>33</v>
      </c>
      <c r="H32" s="2" t="s">
        <v>34</v>
      </c>
      <c r="I32" s="2">
        <f>ROUND(67/100,9)</f>
        <v>0.67</v>
      </c>
      <c r="J32" s="2">
        <v>0</v>
      </c>
      <c r="K32" s="2">
        <f>ROUND(67/100,9)</f>
        <v>0.67</v>
      </c>
      <c r="L32" s="2"/>
      <c r="M32" s="2"/>
      <c r="N32" s="2"/>
      <c r="O32" s="2">
        <f t="shared" si="21"/>
        <v>230.41</v>
      </c>
      <c r="P32" s="2">
        <f t="shared" si="22"/>
        <v>81.75</v>
      </c>
      <c r="Q32" s="2">
        <f>(ROUND((ROUND((((ET32*1.25))*AV32*I32),2)*BB32),2)+ROUND((ROUND(((AE32-((EU32*1.25)))*AV32*I32),2)*BS32),2))</f>
        <v>20.25</v>
      </c>
      <c r="R32" s="2">
        <f t="shared" si="23"/>
        <v>1.26</v>
      </c>
      <c r="S32" s="2">
        <f t="shared" si="24"/>
        <v>128.41</v>
      </c>
      <c r="T32" s="2">
        <f t="shared" si="25"/>
        <v>0</v>
      </c>
      <c r="U32" s="2">
        <f t="shared" si="26"/>
        <v>10.417159999999999</v>
      </c>
      <c r="V32" s="2">
        <f t="shared" si="27"/>
        <v>0</v>
      </c>
      <c r="W32" s="2">
        <f t="shared" si="28"/>
        <v>0</v>
      </c>
      <c r="X32" s="2">
        <f t="shared" si="29"/>
        <v>141.25</v>
      </c>
      <c r="Y32" s="2">
        <f t="shared" si="30"/>
        <v>95.02</v>
      </c>
      <c r="Z32" s="2"/>
      <c r="AA32" s="2">
        <v>50532028</v>
      </c>
      <c r="AB32" s="2">
        <f t="shared" si="31"/>
        <v>343.89400000000001</v>
      </c>
      <c r="AC32" s="2">
        <f t="shared" si="32"/>
        <v>122.01</v>
      </c>
      <c r="AD32" s="2">
        <f>ROUND(((((ET32*1.25))-((EU32*1.25)))+AE32),6)</f>
        <v>30.225000000000001</v>
      </c>
      <c r="AE32" s="2">
        <f>ROUND(((EU32*1.25)),6)</f>
        <v>1.8875</v>
      </c>
      <c r="AF32" s="2">
        <f>ROUND(((EV32*1.15)),6)</f>
        <v>191.65899999999999</v>
      </c>
      <c r="AG32" s="2">
        <f t="shared" si="33"/>
        <v>0</v>
      </c>
      <c r="AH32" s="2">
        <f>((EW32*1.15))</f>
        <v>15.547999999999998</v>
      </c>
      <c r="AI32" s="2">
        <f>((EX32*1.25))</f>
        <v>0</v>
      </c>
      <c r="AJ32" s="2">
        <f t="shared" si="34"/>
        <v>0</v>
      </c>
      <c r="AK32" s="2">
        <v>312.85000000000002</v>
      </c>
      <c r="AL32" s="2">
        <v>122.01</v>
      </c>
      <c r="AM32" s="2">
        <v>24.18</v>
      </c>
      <c r="AN32" s="2">
        <v>1.51</v>
      </c>
      <c r="AO32" s="2">
        <v>166.66</v>
      </c>
      <c r="AP32" s="2">
        <v>0</v>
      </c>
      <c r="AQ32" s="2">
        <v>13.52</v>
      </c>
      <c r="AR32" s="2">
        <v>0</v>
      </c>
      <c r="AS32" s="2">
        <v>0</v>
      </c>
      <c r="AT32" s="2">
        <v>110</v>
      </c>
      <c r="AU32" s="2">
        <v>74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35</v>
      </c>
      <c r="BK32" s="2"/>
      <c r="BL32" s="2"/>
      <c r="BM32" s="2">
        <v>1833</v>
      </c>
      <c r="BN32" s="2">
        <v>0</v>
      </c>
      <c r="BO32" s="2" t="s">
        <v>3</v>
      </c>
      <c r="BP32" s="2">
        <v>0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110</v>
      </c>
      <c r="CA32" s="2">
        <v>74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35"/>
        <v>230.41</v>
      </c>
      <c r="CQ32" s="2">
        <f t="shared" si="36"/>
        <v>122.01</v>
      </c>
      <c r="CR32" s="2">
        <f>(ROUND((ROUND((((ET32*1.25))*AV32*1),2)*BB32),2)+ROUND((ROUND(((AE32-((EU32*1.25)))*AV32*1),2)*BS32),2))</f>
        <v>30.23</v>
      </c>
      <c r="CS32" s="2">
        <f t="shared" si="37"/>
        <v>1.89</v>
      </c>
      <c r="CT32" s="2">
        <f t="shared" si="38"/>
        <v>191.66</v>
      </c>
      <c r="CU32" s="2">
        <f t="shared" si="39"/>
        <v>0</v>
      </c>
      <c r="CV32" s="2">
        <f t="shared" si="40"/>
        <v>15.547999999999998</v>
      </c>
      <c r="CW32" s="2">
        <f t="shared" si="41"/>
        <v>0</v>
      </c>
      <c r="CX32" s="2">
        <f t="shared" si="42"/>
        <v>0</v>
      </c>
      <c r="CY32" s="2">
        <f>((S32*BZ32)/100)</f>
        <v>141.251</v>
      </c>
      <c r="CZ32" s="2">
        <f>((S32*CA32)/100)</f>
        <v>95.023399999999995</v>
      </c>
      <c r="DA32" s="2"/>
      <c r="DB32" s="2"/>
      <c r="DC32" s="2" t="s">
        <v>3</v>
      </c>
      <c r="DD32" s="2" t="s">
        <v>3</v>
      </c>
      <c r="DE32" s="2" t="s">
        <v>21</v>
      </c>
      <c r="DF32" s="2" t="s">
        <v>21</v>
      </c>
      <c r="DG32" s="2" t="s">
        <v>22</v>
      </c>
      <c r="DH32" s="2" t="s">
        <v>3</v>
      </c>
      <c r="DI32" s="2" t="s">
        <v>22</v>
      </c>
      <c r="DJ32" s="2" t="s">
        <v>21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1003</v>
      </c>
      <c r="DV32" s="2" t="s">
        <v>34</v>
      </c>
      <c r="DW32" s="2" t="s">
        <v>34</v>
      </c>
      <c r="DX32" s="2">
        <v>100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49572754</v>
      </c>
      <c r="EF32" s="2">
        <v>30</v>
      </c>
      <c r="EG32" s="2" t="s">
        <v>23</v>
      </c>
      <c r="EH32" s="2">
        <v>0</v>
      </c>
      <c r="EI32" s="2" t="s">
        <v>3</v>
      </c>
      <c r="EJ32" s="2">
        <v>1</v>
      </c>
      <c r="EK32" s="2">
        <v>1833</v>
      </c>
      <c r="EL32" s="2" t="s">
        <v>36</v>
      </c>
      <c r="EM32" s="2" t="s">
        <v>37</v>
      </c>
      <c r="EN32" s="2"/>
      <c r="EO32" s="2" t="s">
        <v>3</v>
      </c>
      <c r="EP32" s="2"/>
      <c r="EQ32" s="2">
        <v>0</v>
      </c>
      <c r="ER32" s="2">
        <v>312.85000000000002</v>
      </c>
      <c r="ES32" s="2">
        <v>122.01</v>
      </c>
      <c r="ET32" s="2">
        <v>24.18</v>
      </c>
      <c r="EU32" s="2">
        <v>1.51</v>
      </c>
      <c r="EV32" s="2">
        <v>166.66</v>
      </c>
      <c r="EW32" s="2">
        <v>13.52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43"/>
        <v>0</v>
      </c>
      <c r="FS32" s="2">
        <v>0</v>
      </c>
      <c r="FT32" s="2"/>
      <c r="FU32" s="2"/>
      <c r="FV32" s="2"/>
      <c r="FW32" s="2"/>
      <c r="FX32" s="2">
        <v>110</v>
      </c>
      <c r="FY32" s="2">
        <v>74</v>
      </c>
      <c r="FZ32" s="2"/>
      <c r="GA32" s="2" t="s">
        <v>3</v>
      </c>
      <c r="GB32" s="2"/>
      <c r="GC32" s="2"/>
      <c r="GD32" s="2">
        <v>0</v>
      </c>
      <c r="GE32" s="2"/>
      <c r="GF32" s="2">
        <v>1836942512</v>
      </c>
      <c r="GG32" s="2">
        <v>2</v>
      </c>
      <c r="GH32" s="2">
        <v>1</v>
      </c>
      <c r="GI32" s="2">
        <v>-2</v>
      </c>
      <c r="GJ32" s="2">
        <v>0</v>
      </c>
      <c r="GK32" s="2">
        <f>ROUND(R32*(R12)/100,2)</f>
        <v>2.21</v>
      </c>
      <c r="GL32" s="2">
        <f t="shared" si="44"/>
        <v>0</v>
      </c>
      <c r="GM32" s="2">
        <f t="shared" si="45"/>
        <v>468.89</v>
      </c>
      <c r="GN32" s="2">
        <f t="shared" si="46"/>
        <v>468.89</v>
      </c>
      <c r="GO32" s="2">
        <f t="shared" si="47"/>
        <v>0</v>
      </c>
      <c r="GP32" s="2">
        <f t="shared" si="48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49"/>
        <v>0</v>
      </c>
      <c r="GW32" s="2">
        <v>1</v>
      </c>
      <c r="GX32" s="2">
        <f t="shared" si="50"/>
        <v>0</v>
      </c>
      <c r="GY32" s="2"/>
      <c r="GZ32" s="2"/>
      <c r="HA32" s="2">
        <v>0</v>
      </c>
      <c r="HB32" s="2">
        <v>0</v>
      </c>
      <c r="HC32" s="2">
        <f t="shared" si="51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E33" t="s">
        <v>31</v>
      </c>
      <c r="F33" t="s">
        <v>32</v>
      </c>
      <c r="G33" t="s">
        <v>33</v>
      </c>
      <c r="H33" t="s">
        <v>34</v>
      </c>
      <c r="I33">
        <f>ROUND(67/100,9)</f>
        <v>0.67</v>
      </c>
      <c r="J33">
        <v>0</v>
      </c>
      <c r="K33">
        <f>ROUND(67/100,9)</f>
        <v>0.67</v>
      </c>
      <c r="O33">
        <f t="shared" si="21"/>
        <v>4858.6099999999997</v>
      </c>
      <c r="P33">
        <f t="shared" si="22"/>
        <v>261.60000000000002</v>
      </c>
      <c r="Q33">
        <f>(ROUND((ROUND((((ET33*1.25))*AV33*I33),2)*BB33),2)+ROUND((ROUND(((AE33-((EU33*1.25)))*AV33*I33),2)*BS33),2))</f>
        <v>219.51</v>
      </c>
      <c r="R33">
        <f t="shared" si="23"/>
        <v>42.95</v>
      </c>
      <c r="S33">
        <f t="shared" si="24"/>
        <v>4377.5</v>
      </c>
      <c r="T33">
        <f t="shared" si="25"/>
        <v>0</v>
      </c>
      <c r="U33">
        <f t="shared" si="26"/>
        <v>10.417159999999999</v>
      </c>
      <c r="V33">
        <f t="shared" si="27"/>
        <v>0</v>
      </c>
      <c r="W33">
        <f t="shared" si="28"/>
        <v>0</v>
      </c>
      <c r="X33">
        <f t="shared" si="29"/>
        <v>3939.75</v>
      </c>
      <c r="Y33">
        <f t="shared" si="30"/>
        <v>1794.78</v>
      </c>
      <c r="AA33">
        <v>50532029</v>
      </c>
      <c r="AB33">
        <f t="shared" si="31"/>
        <v>343.89400000000001</v>
      </c>
      <c r="AC33">
        <f t="shared" si="32"/>
        <v>122.01</v>
      </c>
      <c r="AD33">
        <f>ROUND(((((ET33*1.25))-((EU33*1.25)))+AE33),6)</f>
        <v>30.225000000000001</v>
      </c>
      <c r="AE33">
        <f>ROUND(((EU33*1.25)),6)</f>
        <v>1.8875</v>
      </c>
      <c r="AF33">
        <f>ROUND(((EV33*1.15)),6)</f>
        <v>191.65899999999999</v>
      </c>
      <c r="AG33">
        <f t="shared" si="33"/>
        <v>0</v>
      </c>
      <c r="AH33">
        <f>((EW33*1.15))</f>
        <v>15.547999999999998</v>
      </c>
      <c r="AI33">
        <f>((EX33*1.25))</f>
        <v>0</v>
      </c>
      <c r="AJ33">
        <f t="shared" si="34"/>
        <v>0</v>
      </c>
      <c r="AK33">
        <v>312.85000000000002</v>
      </c>
      <c r="AL33">
        <v>122.01</v>
      </c>
      <c r="AM33">
        <v>24.18</v>
      </c>
      <c r="AN33">
        <v>1.51</v>
      </c>
      <c r="AO33">
        <v>166.66</v>
      </c>
      <c r="AP33">
        <v>0</v>
      </c>
      <c r="AQ33">
        <v>13.52</v>
      </c>
      <c r="AR33">
        <v>0</v>
      </c>
      <c r="AS33">
        <v>0</v>
      </c>
      <c r="AT33">
        <v>90</v>
      </c>
      <c r="AU33">
        <v>41</v>
      </c>
      <c r="AV33">
        <v>1</v>
      </c>
      <c r="AW33">
        <v>1</v>
      </c>
      <c r="AZ33">
        <v>1</v>
      </c>
      <c r="BA33">
        <v>34.090000000000003</v>
      </c>
      <c r="BB33">
        <v>10.84</v>
      </c>
      <c r="BC33">
        <v>3.2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35</v>
      </c>
      <c r="BM33">
        <v>1833</v>
      </c>
      <c r="BN33">
        <v>0</v>
      </c>
      <c r="BO33" t="s">
        <v>32</v>
      </c>
      <c r="BP33">
        <v>1</v>
      </c>
      <c r="BQ33">
        <v>30</v>
      </c>
      <c r="BR33">
        <v>0</v>
      </c>
      <c r="BS33">
        <v>34.090000000000003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90</v>
      </c>
      <c r="CA33">
        <v>41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5"/>
        <v>4858.6099999999997</v>
      </c>
      <c r="CQ33">
        <f t="shared" si="36"/>
        <v>390.43</v>
      </c>
      <c r="CR33">
        <f>(ROUND((ROUND((((ET33*1.25))*AV33*1),2)*BB33),2)+ROUND((ROUND(((AE33-((EU33*1.25)))*AV33*1),2)*BS33),2))</f>
        <v>327.69</v>
      </c>
      <c r="CS33">
        <f t="shared" si="37"/>
        <v>64.430000000000007</v>
      </c>
      <c r="CT33">
        <f t="shared" si="38"/>
        <v>6533.69</v>
      </c>
      <c r="CU33">
        <f t="shared" si="39"/>
        <v>0</v>
      </c>
      <c r="CV33">
        <f t="shared" si="40"/>
        <v>15.547999999999998</v>
      </c>
      <c r="CW33">
        <f t="shared" si="41"/>
        <v>0</v>
      </c>
      <c r="CX33">
        <f t="shared" si="42"/>
        <v>0</v>
      </c>
      <c r="CY33">
        <f>S33*(BZ33/100)</f>
        <v>3939.75</v>
      </c>
      <c r="CZ33">
        <f>S33*(CA33/100)</f>
        <v>1794.7749999999999</v>
      </c>
      <c r="DC33" t="s">
        <v>3</v>
      </c>
      <c r="DD33" t="s">
        <v>3</v>
      </c>
      <c r="DE33" t="s">
        <v>21</v>
      </c>
      <c r="DF33" t="s">
        <v>21</v>
      </c>
      <c r="DG33" t="s">
        <v>22</v>
      </c>
      <c r="DH33" t="s">
        <v>3</v>
      </c>
      <c r="DI33" t="s">
        <v>22</v>
      </c>
      <c r="DJ33" t="s">
        <v>21</v>
      </c>
      <c r="DK33" t="s">
        <v>3</v>
      </c>
      <c r="DL33" t="s">
        <v>3</v>
      </c>
      <c r="DM33" t="s">
        <v>3</v>
      </c>
      <c r="DN33">
        <v>110</v>
      </c>
      <c r="DO33">
        <v>74</v>
      </c>
      <c r="DP33">
        <v>1</v>
      </c>
      <c r="DQ33">
        <v>1</v>
      </c>
      <c r="DU33">
        <v>1003</v>
      </c>
      <c r="DV33" t="s">
        <v>34</v>
      </c>
      <c r="DW33" t="s">
        <v>34</v>
      </c>
      <c r="DX33">
        <v>100</v>
      </c>
      <c r="DZ33" t="s">
        <v>3</v>
      </c>
      <c r="EA33" t="s">
        <v>3</v>
      </c>
      <c r="EB33" t="s">
        <v>3</v>
      </c>
      <c r="EC33" t="s">
        <v>3</v>
      </c>
      <c r="EE33">
        <v>49572754</v>
      </c>
      <c r="EF33">
        <v>30</v>
      </c>
      <c r="EG33" t="s">
        <v>23</v>
      </c>
      <c r="EH33">
        <v>0</v>
      </c>
      <c r="EI33" t="s">
        <v>3</v>
      </c>
      <c r="EJ33">
        <v>1</v>
      </c>
      <c r="EK33">
        <v>1833</v>
      </c>
      <c r="EL33" t="s">
        <v>36</v>
      </c>
      <c r="EM33" t="s">
        <v>37</v>
      </c>
      <c r="EO33" t="s">
        <v>3</v>
      </c>
      <c r="EQ33">
        <v>0</v>
      </c>
      <c r="ER33">
        <v>312.85000000000002</v>
      </c>
      <c r="ES33">
        <v>122.01</v>
      </c>
      <c r="ET33">
        <v>24.18</v>
      </c>
      <c r="EU33">
        <v>1.51</v>
      </c>
      <c r="EV33">
        <v>166.66</v>
      </c>
      <c r="EW33">
        <v>13.52</v>
      </c>
      <c r="EX33">
        <v>0</v>
      </c>
      <c r="EY33">
        <v>0</v>
      </c>
      <c r="FQ33">
        <v>0</v>
      </c>
      <c r="FR33">
        <f t="shared" si="43"/>
        <v>0</v>
      </c>
      <c r="FS33">
        <v>0</v>
      </c>
      <c r="FX33">
        <v>110</v>
      </c>
      <c r="FY33">
        <v>74</v>
      </c>
      <c r="GA33" t="s">
        <v>3</v>
      </c>
      <c r="GD33">
        <v>0</v>
      </c>
      <c r="GF33">
        <v>1836942512</v>
      </c>
      <c r="GG33">
        <v>2</v>
      </c>
      <c r="GH33">
        <v>1</v>
      </c>
      <c r="GI33">
        <v>2</v>
      </c>
      <c r="GJ33">
        <v>0</v>
      </c>
      <c r="GK33">
        <f>ROUND(R33*(S12)/100,2)</f>
        <v>68.72</v>
      </c>
      <c r="GL33">
        <f t="shared" si="44"/>
        <v>0</v>
      </c>
      <c r="GM33">
        <f t="shared" si="45"/>
        <v>10661.86</v>
      </c>
      <c r="GN33">
        <f t="shared" si="46"/>
        <v>10661.86</v>
      </c>
      <c r="GO33">
        <f t="shared" si="47"/>
        <v>0</v>
      </c>
      <c r="GP33">
        <f t="shared" si="48"/>
        <v>0</v>
      </c>
      <c r="GR33">
        <v>0</v>
      </c>
      <c r="GS33">
        <v>0</v>
      </c>
      <c r="GT33">
        <v>0</v>
      </c>
      <c r="GU33" t="s">
        <v>3</v>
      </c>
      <c r="GV33">
        <f t="shared" si="49"/>
        <v>0</v>
      </c>
      <c r="GW33">
        <v>1</v>
      </c>
      <c r="GX33">
        <f t="shared" si="50"/>
        <v>0</v>
      </c>
      <c r="HA33">
        <v>0</v>
      </c>
      <c r="HB33">
        <v>0</v>
      </c>
      <c r="HC33">
        <f t="shared" si="51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55" x14ac:dyDescent="0.2">
      <c r="A34" s="2">
        <v>18</v>
      </c>
      <c r="B34" s="2">
        <v>1</v>
      </c>
      <c r="C34" s="2"/>
      <c r="D34" s="2"/>
      <c r="E34" s="2" t="s">
        <v>38</v>
      </c>
      <c r="F34" s="2" t="s">
        <v>39</v>
      </c>
      <c r="G34" s="2" t="s">
        <v>40</v>
      </c>
      <c r="H34" s="2" t="s">
        <v>29</v>
      </c>
      <c r="I34" s="2">
        <f>I32*J34</f>
        <v>36.880733999999997</v>
      </c>
      <c r="J34" s="2">
        <v>55.045871641791038</v>
      </c>
      <c r="K34" s="2">
        <v>55.045872000000003</v>
      </c>
      <c r="L34" s="2"/>
      <c r="M34" s="2"/>
      <c r="N34" s="2"/>
      <c r="O34" s="2">
        <f t="shared" si="21"/>
        <v>807.69</v>
      </c>
      <c r="P34" s="2">
        <f t="shared" si="22"/>
        <v>807.69</v>
      </c>
      <c r="Q34" s="2">
        <f t="shared" ref="Q34:Q43" si="52">(ROUND((ROUND(((ET34)*AV34*I34),2)*BB34),2)+ROUND((ROUND(((AE34-(EU34))*AV34*I34),2)*BS34),2))</f>
        <v>0</v>
      </c>
      <c r="R34" s="2">
        <f t="shared" si="23"/>
        <v>0</v>
      </c>
      <c r="S34" s="2">
        <f t="shared" si="24"/>
        <v>0</v>
      </c>
      <c r="T34" s="2">
        <f t="shared" si="25"/>
        <v>0</v>
      </c>
      <c r="U34" s="2">
        <f t="shared" si="26"/>
        <v>0</v>
      </c>
      <c r="V34" s="2">
        <f t="shared" si="27"/>
        <v>0</v>
      </c>
      <c r="W34" s="2">
        <f t="shared" si="28"/>
        <v>0</v>
      </c>
      <c r="X34" s="2">
        <f t="shared" si="29"/>
        <v>0</v>
      </c>
      <c r="Y34" s="2">
        <f t="shared" si="30"/>
        <v>0</v>
      </c>
      <c r="Z34" s="2"/>
      <c r="AA34" s="2">
        <v>50532028</v>
      </c>
      <c r="AB34" s="2">
        <f t="shared" si="31"/>
        <v>21.9</v>
      </c>
      <c r="AC34" s="2">
        <f t="shared" si="32"/>
        <v>21.9</v>
      </c>
      <c r="AD34" s="2">
        <f t="shared" ref="AD34:AD43" si="53">ROUND((((ET34)-(EU34))+AE34),6)</f>
        <v>0</v>
      </c>
      <c r="AE34" s="2">
        <f t="shared" ref="AE34:AE43" si="54">ROUND((EU34),6)</f>
        <v>0</v>
      </c>
      <c r="AF34" s="2">
        <f t="shared" ref="AF34:AF43" si="55">ROUND((EV34),6)</f>
        <v>0</v>
      </c>
      <c r="AG34" s="2">
        <f t="shared" si="33"/>
        <v>0</v>
      </c>
      <c r="AH34" s="2">
        <f t="shared" ref="AH34:AH43" si="56">(EW34)</f>
        <v>0</v>
      </c>
      <c r="AI34" s="2">
        <f t="shared" ref="AI34:AI43" si="57">(EX34)</f>
        <v>0</v>
      </c>
      <c r="AJ34" s="2">
        <f t="shared" si="34"/>
        <v>0</v>
      </c>
      <c r="AK34" s="2">
        <v>21.9</v>
      </c>
      <c r="AL34" s="2">
        <v>21.9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110</v>
      </c>
      <c r="AU34" s="2">
        <v>74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1</v>
      </c>
      <c r="BJ34" s="2" t="s">
        <v>41</v>
      </c>
      <c r="BK34" s="2"/>
      <c r="BL34" s="2"/>
      <c r="BM34" s="2">
        <v>1833</v>
      </c>
      <c r="BN34" s="2">
        <v>0</v>
      </c>
      <c r="BO34" s="2" t="s">
        <v>3</v>
      </c>
      <c r="BP34" s="2">
        <v>0</v>
      </c>
      <c r="BQ34" s="2">
        <v>30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110</v>
      </c>
      <c r="CA34" s="2">
        <v>74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35"/>
        <v>807.69</v>
      </c>
      <c r="CQ34" s="2">
        <f t="shared" si="36"/>
        <v>21.9</v>
      </c>
      <c r="CR34" s="2">
        <f t="shared" ref="CR34:CR43" si="58">(ROUND((ROUND(((ET34)*AV34*1),2)*BB34),2)+ROUND((ROUND(((AE34-(EU34))*AV34*1),2)*BS34),2))</f>
        <v>0</v>
      </c>
      <c r="CS34" s="2">
        <f t="shared" si="37"/>
        <v>0</v>
      </c>
      <c r="CT34" s="2">
        <f t="shared" si="38"/>
        <v>0</v>
      </c>
      <c r="CU34" s="2">
        <f t="shared" si="39"/>
        <v>0</v>
      </c>
      <c r="CV34" s="2">
        <f t="shared" si="40"/>
        <v>0</v>
      </c>
      <c r="CW34" s="2">
        <f t="shared" si="41"/>
        <v>0</v>
      </c>
      <c r="CX34" s="2">
        <f t="shared" si="42"/>
        <v>0</v>
      </c>
      <c r="CY34" s="2">
        <f>((S34*BZ34)/100)</f>
        <v>0</v>
      </c>
      <c r="CZ34" s="2">
        <f>((S34*CA34)/100)</f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1010</v>
      </c>
      <c r="DV34" s="2" t="s">
        <v>29</v>
      </c>
      <c r="DW34" s="2" t="s">
        <v>29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49572754</v>
      </c>
      <c r="EF34" s="2">
        <v>30</v>
      </c>
      <c r="EG34" s="2" t="s">
        <v>23</v>
      </c>
      <c r="EH34" s="2">
        <v>0</v>
      </c>
      <c r="EI34" s="2" t="s">
        <v>3</v>
      </c>
      <c r="EJ34" s="2">
        <v>1</v>
      </c>
      <c r="EK34" s="2">
        <v>1833</v>
      </c>
      <c r="EL34" s="2" t="s">
        <v>36</v>
      </c>
      <c r="EM34" s="2" t="s">
        <v>37</v>
      </c>
      <c r="EN34" s="2"/>
      <c r="EO34" s="2" t="s">
        <v>3</v>
      </c>
      <c r="EP34" s="2"/>
      <c r="EQ34" s="2">
        <v>0</v>
      </c>
      <c r="ER34" s="2">
        <v>21.9</v>
      </c>
      <c r="ES34" s="2">
        <v>21.9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43"/>
        <v>0</v>
      </c>
      <c r="FS34" s="2">
        <v>0</v>
      </c>
      <c r="FT34" s="2"/>
      <c r="FU34" s="2"/>
      <c r="FV34" s="2"/>
      <c r="FW34" s="2"/>
      <c r="FX34" s="2">
        <v>110</v>
      </c>
      <c r="FY34" s="2">
        <v>74</v>
      </c>
      <c r="FZ34" s="2"/>
      <c r="GA34" s="2" t="s">
        <v>3</v>
      </c>
      <c r="GB34" s="2"/>
      <c r="GC34" s="2"/>
      <c r="GD34" s="2">
        <v>0</v>
      </c>
      <c r="GE34" s="2"/>
      <c r="GF34" s="2">
        <v>901405535</v>
      </c>
      <c r="GG34" s="2">
        <v>2</v>
      </c>
      <c r="GH34" s="2">
        <v>1</v>
      </c>
      <c r="GI34" s="2">
        <v>-2</v>
      </c>
      <c r="GJ34" s="2">
        <v>0</v>
      </c>
      <c r="GK34" s="2">
        <f>ROUND(R34*(R12)/100,2)</f>
        <v>0</v>
      </c>
      <c r="GL34" s="2">
        <f t="shared" si="44"/>
        <v>0</v>
      </c>
      <c r="GM34" s="2">
        <f t="shared" si="45"/>
        <v>807.69</v>
      </c>
      <c r="GN34" s="2">
        <f t="shared" si="46"/>
        <v>807.69</v>
      </c>
      <c r="GO34" s="2">
        <f t="shared" si="47"/>
        <v>0</v>
      </c>
      <c r="GP34" s="2">
        <f t="shared" si="48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49"/>
        <v>0</v>
      </c>
      <c r="GW34" s="2">
        <v>1</v>
      </c>
      <c r="GX34" s="2">
        <f t="shared" si="50"/>
        <v>0</v>
      </c>
      <c r="GY34" s="2"/>
      <c r="GZ34" s="2"/>
      <c r="HA34" s="2">
        <v>0</v>
      </c>
      <c r="HB34" s="2">
        <v>0</v>
      </c>
      <c r="HC34" s="2">
        <f t="shared" si="51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18</v>
      </c>
      <c r="B35">
        <v>1</v>
      </c>
      <c r="E35" t="s">
        <v>38</v>
      </c>
      <c r="F35" t="s">
        <v>39</v>
      </c>
      <c r="G35" t="s">
        <v>40</v>
      </c>
      <c r="H35" t="s">
        <v>29</v>
      </c>
      <c r="I35">
        <f>I33*J35</f>
        <v>36.880733999999997</v>
      </c>
      <c r="J35">
        <v>55.045871641791038</v>
      </c>
      <c r="K35">
        <v>55.045872000000003</v>
      </c>
      <c r="O35">
        <f t="shared" si="21"/>
        <v>977.3</v>
      </c>
      <c r="P35">
        <f t="shared" si="22"/>
        <v>977.3</v>
      </c>
      <c r="Q35">
        <f t="shared" si="52"/>
        <v>0</v>
      </c>
      <c r="R35">
        <f t="shared" si="23"/>
        <v>0</v>
      </c>
      <c r="S35">
        <f t="shared" si="24"/>
        <v>0</v>
      </c>
      <c r="T35">
        <f t="shared" si="25"/>
        <v>0</v>
      </c>
      <c r="U35">
        <f t="shared" si="26"/>
        <v>0</v>
      </c>
      <c r="V35">
        <f t="shared" si="27"/>
        <v>0</v>
      </c>
      <c r="W35">
        <f t="shared" si="28"/>
        <v>0</v>
      </c>
      <c r="X35">
        <f t="shared" si="29"/>
        <v>0</v>
      </c>
      <c r="Y35">
        <f t="shared" si="30"/>
        <v>0</v>
      </c>
      <c r="AA35">
        <v>50532029</v>
      </c>
      <c r="AB35">
        <f t="shared" si="31"/>
        <v>21.9</v>
      </c>
      <c r="AC35">
        <f t="shared" si="32"/>
        <v>21.9</v>
      </c>
      <c r="AD35">
        <f t="shared" si="53"/>
        <v>0</v>
      </c>
      <c r="AE35">
        <f t="shared" si="54"/>
        <v>0</v>
      </c>
      <c r="AF35">
        <f t="shared" si="55"/>
        <v>0</v>
      </c>
      <c r="AG35">
        <f t="shared" si="33"/>
        <v>0</v>
      </c>
      <c r="AH35">
        <f t="shared" si="56"/>
        <v>0</v>
      </c>
      <c r="AI35">
        <f t="shared" si="57"/>
        <v>0</v>
      </c>
      <c r="AJ35">
        <f t="shared" si="34"/>
        <v>0</v>
      </c>
      <c r="AK35">
        <v>21.9</v>
      </c>
      <c r="AL35">
        <v>21.9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1.21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41</v>
      </c>
      <c r="BM35">
        <v>1833</v>
      </c>
      <c r="BN35">
        <v>0</v>
      </c>
      <c r="BO35" t="s">
        <v>39</v>
      </c>
      <c r="BP35">
        <v>1</v>
      </c>
      <c r="BQ35">
        <v>30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5"/>
        <v>977.3</v>
      </c>
      <c r="CQ35">
        <f t="shared" si="36"/>
        <v>26.5</v>
      </c>
      <c r="CR35">
        <f t="shared" si="58"/>
        <v>0</v>
      </c>
      <c r="CS35">
        <f t="shared" si="37"/>
        <v>0</v>
      </c>
      <c r="CT35">
        <f t="shared" si="38"/>
        <v>0</v>
      </c>
      <c r="CU35">
        <f t="shared" si="39"/>
        <v>0</v>
      </c>
      <c r="CV35">
        <f t="shared" si="40"/>
        <v>0</v>
      </c>
      <c r="CW35">
        <f t="shared" si="41"/>
        <v>0</v>
      </c>
      <c r="CX35">
        <f t="shared" si="42"/>
        <v>0</v>
      </c>
      <c r="CY35">
        <f>S35*(BZ35/100)</f>
        <v>0</v>
      </c>
      <c r="CZ35">
        <f>S35*(CA35/100)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110</v>
      </c>
      <c r="DO35">
        <v>74</v>
      </c>
      <c r="DP35">
        <v>1</v>
      </c>
      <c r="DQ35">
        <v>1</v>
      </c>
      <c r="DU35">
        <v>1010</v>
      </c>
      <c r="DV35" t="s">
        <v>29</v>
      </c>
      <c r="DW35" t="s">
        <v>29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49572754</v>
      </c>
      <c r="EF35">
        <v>30</v>
      </c>
      <c r="EG35" t="s">
        <v>23</v>
      </c>
      <c r="EH35">
        <v>0</v>
      </c>
      <c r="EI35" t="s">
        <v>3</v>
      </c>
      <c r="EJ35">
        <v>1</v>
      </c>
      <c r="EK35">
        <v>1833</v>
      </c>
      <c r="EL35" t="s">
        <v>36</v>
      </c>
      <c r="EM35" t="s">
        <v>37</v>
      </c>
      <c r="EO35" t="s">
        <v>3</v>
      </c>
      <c r="EQ35">
        <v>0</v>
      </c>
      <c r="ER35">
        <v>21.9</v>
      </c>
      <c r="ES35">
        <v>21.9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 t="shared" si="43"/>
        <v>0</v>
      </c>
      <c r="FS35">
        <v>0</v>
      </c>
      <c r="FX35">
        <v>110</v>
      </c>
      <c r="FY35">
        <v>74</v>
      </c>
      <c r="GA35" t="s">
        <v>3</v>
      </c>
      <c r="GD35">
        <v>0</v>
      </c>
      <c r="GF35">
        <v>901405535</v>
      </c>
      <c r="GG35">
        <v>2</v>
      </c>
      <c r="GH35">
        <v>1</v>
      </c>
      <c r="GI35">
        <v>2</v>
      </c>
      <c r="GJ35">
        <v>0</v>
      </c>
      <c r="GK35">
        <f>ROUND(R35*(S12)/100,2)</f>
        <v>0</v>
      </c>
      <c r="GL35">
        <f t="shared" si="44"/>
        <v>0</v>
      </c>
      <c r="GM35">
        <f t="shared" si="45"/>
        <v>977.3</v>
      </c>
      <c r="GN35">
        <f t="shared" si="46"/>
        <v>977.3</v>
      </c>
      <c r="GO35">
        <f t="shared" si="47"/>
        <v>0</v>
      </c>
      <c r="GP35">
        <f t="shared" si="48"/>
        <v>0</v>
      </c>
      <c r="GR35">
        <v>0</v>
      </c>
      <c r="GS35">
        <v>0</v>
      </c>
      <c r="GT35">
        <v>0</v>
      </c>
      <c r="GU35" t="s">
        <v>3</v>
      </c>
      <c r="GV35">
        <f t="shared" si="49"/>
        <v>0</v>
      </c>
      <c r="GW35">
        <v>1</v>
      </c>
      <c r="GX35">
        <f t="shared" si="50"/>
        <v>0</v>
      </c>
      <c r="HA35">
        <v>0</v>
      </c>
      <c r="HB35">
        <v>0</v>
      </c>
      <c r="HC35">
        <f t="shared" si="51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55" x14ac:dyDescent="0.2">
      <c r="A36" s="2">
        <v>18</v>
      </c>
      <c r="B36" s="2">
        <v>1</v>
      </c>
      <c r="C36" s="2"/>
      <c r="D36" s="2"/>
      <c r="E36" s="2" t="s">
        <v>42</v>
      </c>
      <c r="F36" s="2" t="s">
        <v>43</v>
      </c>
      <c r="G36" s="2" t="s">
        <v>44</v>
      </c>
      <c r="H36" s="2" t="s">
        <v>45</v>
      </c>
      <c r="I36" s="2">
        <f>I32*J36</f>
        <v>68.674999999999997</v>
      </c>
      <c r="J36" s="2">
        <v>102.49999999999999</v>
      </c>
      <c r="K36" s="2">
        <v>102.5</v>
      </c>
      <c r="L36" s="2"/>
      <c r="M36" s="2"/>
      <c r="N36" s="2"/>
      <c r="O36" s="2">
        <f t="shared" si="21"/>
        <v>10740.08</v>
      </c>
      <c r="P36" s="2">
        <f t="shared" si="22"/>
        <v>10740.08</v>
      </c>
      <c r="Q36" s="2">
        <f t="shared" si="52"/>
        <v>0</v>
      </c>
      <c r="R36" s="2">
        <f t="shared" si="23"/>
        <v>0</v>
      </c>
      <c r="S36" s="2">
        <f t="shared" si="24"/>
        <v>0</v>
      </c>
      <c r="T36" s="2">
        <f t="shared" si="25"/>
        <v>0</v>
      </c>
      <c r="U36" s="2">
        <f t="shared" si="26"/>
        <v>0</v>
      </c>
      <c r="V36" s="2">
        <f t="shared" si="27"/>
        <v>0</v>
      </c>
      <c r="W36" s="2">
        <f t="shared" si="28"/>
        <v>0</v>
      </c>
      <c r="X36" s="2">
        <f t="shared" si="29"/>
        <v>0</v>
      </c>
      <c r="Y36" s="2">
        <f t="shared" si="30"/>
        <v>0</v>
      </c>
      <c r="Z36" s="2"/>
      <c r="AA36" s="2">
        <v>50532028</v>
      </c>
      <c r="AB36" s="2">
        <f t="shared" si="31"/>
        <v>156.38999999999999</v>
      </c>
      <c r="AC36" s="2">
        <f t="shared" si="32"/>
        <v>156.38999999999999</v>
      </c>
      <c r="AD36" s="2">
        <f t="shared" si="53"/>
        <v>0</v>
      </c>
      <c r="AE36" s="2">
        <f t="shared" si="54"/>
        <v>0</v>
      </c>
      <c r="AF36" s="2">
        <f t="shared" si="55"/>
        <v>0</v>
      </c>
      <c r="AG36" s="2">
        <f t="shared" si="33"/>
        <v>0</v>
      </c>
      <c r="AH36" s="2">
        <f t="shared" si="56"/>
        <v>0</v>
      </c>
      <c r="AI36" s="2">
        <f t="shared" si="57"/>
        <v>0</v>
      </c>
      <c r="AJ36" s="2">
        <f t="shared" si="34"/>
        <v>0</v>
      </c>
      <c r="AK36" s="2">
        <v>156.38999999999999</v>
      </c>
      <c r="AL36" s="2">
        <v>156.38999999999999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110</v>
      </c>
      <c r="AU36" s="2">
        <v>74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3</v>
      </c>
      <c r="BI36" s="2">
        <v>1</v>
      </c>
      <c r="BJ36" s="2" t="s">
        <v>46</v>
      </c>
      <c r="BK36" s="2"/>
      <c r="BL36" s="2"/>
      <c r="BM36" s="2">
        <v>1833</v>
      </c>
      <c r="BN36" s="2">
        <v>0</v>
      </c>
      <c r="BO36" s="2" t="s">
        <v>3</v>
      </c>
      <c r="BP36" s="2">
        <v>0</v>
      </c>
      <c r="BQ36" s="2">
        <v>30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110</v>
      </c>
      <c r="CA36" s="2">
        <v>74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35"/>
        <v>10740.08</v>
      </c>
      <c r="CQ36" s="2">
        <f t="shared" si="36"/>
        <v>156.38999999999999</v>
      </c>
      <c r="CR36" s="2">
        <f t="shared" si="58"/>
        <v>0</v>
      </c>
      <c r="CS36" s="2">
        <f t="shared" si="37"/>
        <v>0</v>
      </c>
      <c r="CT36" s="2">
        <f t="shared" si="38"/>
        <v>0</v>
      </c>
      <c r="CU36" s="2">
        <f t="shared" si="39"/>
        <v>0</v>
      </c>
      <c r="CV36" s="2">
        <f t="shared" si="40"/>
        <v>0</v>
      </c>
      <c r="CW36" s="2">
        <f t="shared" si="41"/>
        <v>0</v>
      </c>
      <c r="CX36" s="2">
        <f t="shared" si="42"/>
        <v>0</v>
      </c>
      <c r="CY36" s="2">
        <f>((S36*BZ36)/100)</f>
        <v>0</v>
      </c>
      <c r="CZ36" s="2">
        <f>((S36*CA36)/100)</f>
        <v>0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1003</v>
      </c>
      <c r="DV36" s="2" t="s">
        <v>45</v>
      </c>
      <c r="DW36" s="2" t="s">
        <v>45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49572754</v>
      </c>
      <c r="EF36" s="2">
        <v>30</v>
      </c>
      <c r="EG36" s="2" t="s">
        <v>23</v>
      </c>
      <c r="EH36" s="2">
        <v>0</v>
      </c>
      <c r="EI36" s="2" t="s">
        <v>3</v>
      </c>
      <c r="EJ36" s="2">
        <v>1</v>
      </c>
      <c r="EK36" s="2">
        <v>1833</v>
      </c>
      <c r="EL36" s="2" t="s">
        <v>36</v>
      </c>
      <c r="EM36" s="2" t="s">
        <v>37</v>
      </c>
      <c r="EN36" s="2"/>
      <c r="EO36" s="2" t="s">
        <v>3</v>
      </c>
      <c r="EP36" s="2"/>
      <c r="EQ36" s="2">
        <v>0</v>
      </c>
      <c r="ER36" s="2">
        <v>156.38999999999999</v>
      </c>
      <c r="ES36" s="2">
        <v>156.38999999999999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43"/>
        <v>0</v>
      </c>
      <c r="FS36" s="2">
        <v>0</v>
      </c>
      <c r="FT36" s="2"/>
      <c r="FU36" s="2"/>
      <c r="FV36" s="2"/>
      <c r="FW36" s="2"/>
      <c r="FX36" s="2">
        <v>110</v>
      </c>
      <c r="FY36" s="2">
        <v>74</v>
      </c>
      <c r="FZ36" s="2"/>
      <c r="GA36" s="2" t="s">
        <v>3</v>
      </c>
      <c r="GB36" s="2"/>
      <c r="GC36" s="2"/>
      <c r="GD36" s="2">
        <v>0</v>
      </c>
      <c r="GE36" s="2"/>
      <c r="GF36" s="2">
        <v>1815877567</v>
      </c>
      <c r="GG36" s="2">
        <v>2</v>
      </c>
      <c r="GH36" s="2">
        <v>1</v>
      </c>
      <c r="GI36" s="2">
        <v>-2</v>
      </c>
      <c r="GJ36" s="2">
        <v>0</v>
      </c>
      <c r="GK36" s="2">
        <f>ROUND(R36*(R12)/100,2)</f>
        <v>0</v>
      </c>
      <c r="GL36" s="2">
        <f t="shared" si="44"/>
        <v>0</v>
      </c>
      <c r="GM36" s="2">
        <f t="shared" si="45"/>
        <v>10740.08</v>
      </c>
      <c r="GN36" s="2">
        <f t="shared" si="46"/>
        <v>10740.08</v>
      </c>
      <c r="GO36" s="2">
        <f t="shared" si="47"/>
        <v>0</v>
      </c>
      <c r="GP36" s="2">
        <f t="shared" si="48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49"/>
        <v>0</v>
      </c>
      <c r="GW36" s="2">
        <v>1</v>
      </c>
      <c r="GX36" s="2">
        <f t="shared" si="50"/>
        <v>0</v>
      </c>
      <c r="GY36" s="2"/>
      <c r="GZ36" s="2"/>
      <c r="HA36" s="2">
        <v>0</v>
      </c>
      <c r="HB36" s="2">
        <v>0</v>
      </c>
      <c r="HC36" s="2">
        <f t="shared" si="51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18</v>
      </c>
      <c r="B37">
        <v>1</v>
      </c>
      <c r="E37" t="s">
        <v>42</v>
      </c>
      <c r="F37" t="s">
        <v>43</v>
      </c>
      <c r="G37" t="s">
        <v>44</v>
      </c>
      <c r="H37" t="s">
        <v>45</v>
      </c>
      <c r="I37">
        <f>I33*J37</f>
        <v>68.674999999999997</v>
      </c>
      <c r="J37">
        <v>102.49999999999999</v>
      </c>
      <c r="K37">
        <v>102.5</v>
      </c>
      <c r="O37">
        <f t="shared" si="21"/>
        <v>183762.77</v>
      </c>
      <c r="P37">
        <f t="shared" si="22"/>
        <v>183762.77</v>
      </c>
      <c r="Q37">
        <f t="shared" si="52"/>
        <v>0</v>
      </c>
      <c r="R37">
        <f t="shared" si="23"/>
        <v>0</v>
      </c>
      <c r="S37">
        <f t="shared" si="24"/>
        <v>0</v>
      </c>
      <c r="T37">
        <f t="shared" si="25"/>
        <v>0</v>
      </c>
      <c r="U37">
        <f t="shared" si="26"/>
        <v>0</v>
      </c>
      <c r="V37">
        <f t="shared" si="27"/>
        <v>0</v>
      </c>
      <c r="W37">
        <f t="shared" si="28"/>
        <v>0</v>
      </c>
      <c r="X37">
        <f t="shared" si="29"/>
        <v>0</v>
      </c>
      <c r="Y37">
        <f t="shared" si="30"/>
        <v>0</v>
      </c>
      <c r="AA37">
        <v>50532029</v>
      </c>
      <c r="AB37">
        <f t="shared" si="31"/>
        <v>156.38999999999999</v>
      </c>
      <c r="AC37">
        <f t="shared" si="32"/>
        <v>156.38999999999999</v>
      </c>
      <c r="AD37">
        <f t="shared" si="53"/>
        <v>0</v>
      </c>
      <c r="AE37">
        <f t="shared" si="54"/>
        <v>0</v>
      </c>
      <c r="AF37">
        <f t="shared" si="55"/>
        <v>0</v>
      </c>
      <c r="AG37">
        <f t="shared" si="33"/>
        <v>0</v>
      </c>
      <c r="AH37">
        <f t="shared" si="56"/>
        <v>0</v>
      </c>
      <c r="AI37">
        <f t="shared" si="57"/>
        <v>0</v>
      </c>
      <c r="AJ37">
        <f t="shared" si="34"/>
        <v>0</v>
      </c>
      <c r="AK37">
        <v>156.38999999999999</v>
      </c>
      <c r="AL37">
        <v>156.38999999999999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17.11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46</v>
      </c>
      <c r="BM37">
        <v>1833</v>
      </c>
      <c r="BN37">
        <v>0</v>
      </c>
      <c r="BO37" t="s">
        <v>43</v>
      </c>
      <c r="BP37">
        <v>1</v>
      </c>
      <c r="BQ37">
        <v>30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5"/>
        <v>183762.77</v>
      </c>
      <c r="CQ37">
        <f t="shared" si="36"/>
        <v>2675.83</v>
      </c>
      <c r="CR37">
        <f t="shared" si="58"/>
        <v>0</v>
      </c>
      <c r="CS37">
        <f t="shared" si="37"/>
        <v>0</v>
      </c>
      <c r="CT37">
        <f t="shared" si="38"/>
        <v>0</v>
      </c>
      <c r="CU37">
        <f t="shared" si="39"/>
        <v>0</v>
      </c>
      <c r="CV37">
        <f t="shared" si="40"/>
        <v>0</v>
      </c>
      <c r="CW37">
        <f t="shared" si="41"/>
        <v>0</v>
      </c>
      <c r="CX37">
        <f t="shared" si="42"/>
        <v>0</v>
      </c>
      <c r="CY37">
        <f>S37*(BZ37/100)</f>
        <v>0</v>
      </c>
      <c r="CZ37">
        <f>S37*(CA37/100)</f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110</v>
      </c>
      <c r="DO37">
        <v>74</v>
      </c>
      <c r="DP37">
        <v>1</v>
      </c>
      <c r="DQ37">
        <v>1</v>
      </c>
      <c r="DU37">
        <v>1003</v>
      </c>
      <c r="DV37" t="s">
        <v>45</v>
      </c>
      <c r="DW37" t="s">
        <v>45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49572754</v>
      </c>
      <c r="EF37">
        <v>30</v>
      </c>
      <c r="EG37" t="s">
        <v>23</v>
      </c>
      <c r="EH37">
        <v>0</v>
      </c>
      <c r="EI37" t="s">
        <v>3</v>
      </c>
      <c r="EJ37">
        <v>1</v>
      </c>
      <c r="EK37">
        <v>1833</v>
      </c>
      <c r="EL37" t="s">
        <v>36</v>
      </c>
      <c r="EM37" t="s">
        <v>37</v>
      </c>
      <c r="EO37" t="s">
        <v>3</v>
      </c>
      <c r="EQ37">
        <v>0</v>
      </c>
      <c r="ER37">
        <v>156.38999999999999</v>
      </c>
      <c r="ES37">
        <v>156.38999999999999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f t="shared" si="43"/>
        <v>0</v>
      </c>
      <c r="FS37">
        <v>0</v>
      </c>
      <c r="FX37">
        <v>110</v>
      </c>
      <c r="FY37">
        <v>74</v>
      </c>
      <c r="GA37" t="s">
        <v>3</v>
      </c>
      <c r="GD37">
        <v>0</v>
      </c>
      <c r="GF37">
        <v>1815877567</v>
      </c>
      <c r="GG37">
        <v>2</v>
      </c>
      <c r="GH37">
        <v>1</v>
      </c>
      <c r="GI37">
        <v>2</v>
      </c>
      <c r="GJ37">
        <v>0</v>
      </c>
      <c r="GK37">
        <f>ROUND(R37*(S12)/100,2)</f>
        <v>0</v>
      </c>
      <c r="GL37">
        <f t="shared" si="44"/>
        <v>0</v>
      </c>
      <c r="GM37">
        <f t="shared" si="45"/>
        <v>183762.77</v>
      </c>
      <c r="GN37">
        <f t="shared" si="46"/>
        <v>183762.77</v>
      </c>
      <c r="GO37">
        <f t="shared" si="47"/>
        <v>0</v>
      </c>
      <c r="GP37">
        <f t="shared" si="48"/>
        <v>0</v>
      </c>
      <c r="GR37">
        <v>0</v>
      </c>
      <c r="GS37">
        <v>0</v>
      </c>
      <c r="GT37">
        <v>0</v>
      </c>
      <c r="GU37" t="s">
        <v>3</v>
      </c>
      <c r="GV37">
        <f t="shared" si="49"/>
        <v>0</v>
      </c>
      <c r="GW37">
        <v>1</v>
      </c>
      <c r="GX37">
        <f t="shared" si="50"/>
        <v>0</v>
      </c>
      <c r="HA37">
        <v>0</v>
      </c>
      <c r="HB37">
        <v>0</v>
      </c>
      <c r="HC37">
        <f t="shared" si="51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55" x14ac:dyDescent="0.2">
      <c r="A38" s="2">
        <v>18</v>
      </c>
      <c r="B38" s="2">
        <v>1</v>
      </c>
      <c r="C38" s="2"/>
      <c r="D38" s="2"/>
      <c r="E38" s="2" t="s">
        <v>47</v>
      </c>
      <c r="F38" s="2" t="s">
        <v>48</v>
      </c>
      <c r="G38" s="2" t="s">
        <v>49</v>
      </c>
      <c r="H38" s="2" t="s">
        <v>29</v>
      </c>
      <c r="I38" s="2">
        <f>I32*J38</f>
        <v>21</v>
      </c>
      <c r="J38" s="2">
        <v>31.343283582089551</v>
      </c>
      <c r="K38" s="2">
        <v>31.343284000000001</v>
      </c>
      <c r="L38" s="2"/>
      <c r="M38" s="2"/>
      <c r="N38" s="2"/>
      <c r="O38" s="2">
        <f t="shared" si="21"/>
        <v>433.86</v>
      </c>
      <c r="P38" s="2">
        <f t="shared" si="22"/>
        <v>433.86</v>
      </c>
      <c r="Q38" s="2">
        <f t="shared" si="52"/>
        <v>0</v>
      </c>
      <c r="R38" s="2">
        <f t="shared" si="23"/>
        <v>0</v>
      </c>
      <c r="S38" s="2">
        <f t="shared" si="24"/>
        <v>0</v>
      </c>
      <c r="T38" s="2">
        <f t="shared" si="25"/>
        <v>0</v>
      </c>
      <c r="U38" s="2">
        <f t="shared" si="26"/>
        <v>0</v>
      </c>
      <c r="V38" s="2">
        <f t="shared" si="27"/>
        <v>0</v>
      </c>
      <c r="W38" s="2">
        <f t="shared" si="28"/>
        <v>0</v>
      </c>
      <c r="X38" s="2">
        <f t="shared" si="29"/>
        <v>0</v>
      </c>
      <c r="Y38" s="2">
        <f t="shared" si="30"/>
        <v>0</v>
      </c>
      <c r="Z38" s="2"/>
      <c r="AA38" s="2">
        <v>50532028</v>
      </c>
      <c r="AB38" s="2">
        <f t="shared" si="31"/>
        <v>20.66</v>
      </c>
      <c r="AC38" s="2">
        <f t="shared" si="32"/>
        <v>20.66</v>
      </c>
      <c r="AD38" s="2">
        <f t="shared" si="53"/>
        <v>0</v>
      </c>
      <c r="AE38" s="2">
        <f t="shared" si="54"/>
        <v>0</v>
      </c>
      <c r="AF38" s="2">
        <f t="shared" si="55"/>
        <v>0</v>
      </c>
      <c r="AG38" s="2">
        <f t="shared" si="33"/>
        <v>0</v>
      </c>
      <c r="AH38" s="2">
        <f t="shared" si="56"/>
        <v>0</v>
      </c>
      <c r="AI38" s="2">
        <f t="shared" si="57"/>
        <v>0</v>
      </c>
      <c r="AJ38" s="2">
        <f t="shared" si="34"/>
        <v>0</v>
      </c>
      <c r="AK38" s="2">
        <v>20.66</v>
      </c>
      <c r="AL38" s="2">
        <v>20.66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110</v>
      </c>
      <c r="AU38" s="2">
        <v>74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1</v>
      </c>
      <c r="BJ38" s="2" t="s">
        <v>50</v>
      </c>
      <c r="BK38" s="2"/>
      <c r="BL38" s="2"/>
      <c r="BM38" s="2">
        <v>1833</v>
      </c>
      <c r="BN38" s="2">
        <v>0</v>
      </c>
      <c r="BO38" s="2" t="s">
        <v>3</v>
      </c>
      <c r="BP38" s="2">
        <v>0</v>
      </c>
      <c r="BQ38" s="2">
        <v>30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110</v>
      </c>
      <c r="CA38" s="2">
        <v>74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35"/>
        <v>433.86</v>
      </c>
      <c r="CQ38" s="2">
        <f t="shared" si="36"/>
        <v>20.66</v>
      </c>
      <c r="CR38" s="2">
        <f t="shared" si="58"/>
        <v>0</v>
      </c>
      <c r="CS38" s="2">
        <f t="shared" si="37"/>
        <v>0</v>
      </c>
      <c r="CT38" s="2">
        <f t="shared" si="38"/>
        <v>0</v>
      </c>
      <c r="CU38" s="2">
        <f t="shared" si="39"/>
        <v>0</v>
      </c>
      <c r="CV38" s="2">
        <f t="shared" si="40"/>
        <v>0</v>
      </c>
      <c r="CW38" s="2">
        <f t="shared" si="41"/>
        <v>0</v>
      </c>
      <c r="CX38" s="2">
        <f t="shared" si="42"/>
        <v>0</v>
      </c>
      <c r="CY38" s="2">
        <f>((S38*BZ38)/100)</f>
        <v>0</v>
      </c>
      <c r="CZ38" s="2">
        <f>((S38*CA38)/100)</f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1010</v>
      </c>
      <c r="DV38" s="2" t="s">
        <v>29</v>
      </c>
      <c r="DW38" s="2" t="s">
        <v>29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49572754</v>
      </c>
      <c r="EF38" s="2">
        <v>30</v>
      </c>
      <c r="EG38" s="2" t="s">
        <v>23</v>
      </c>
      <c r="EH38" s="2">
        <v>0</v>
      </c>
      <c r="EI38" s="2" t="s">
        <v>3</v>
      </c>
      <c r="EJ38" s="2">
        <v>1</v>
      </c>
      <c r="EK38" s="2">
        <v>1833</v>
      </c>
      <c r="EL38" s="2" t="s">
        <v>36</v>
      </c>
      <c r="EM38" s="2" t="s">
        <v>37</v>
      </c>
      <c r="EN38" s="2"/>
      <c r="EO38" s="2" t="s">
        <v>3</v>
      </c>
      <c r="EP38" s="2"/>
      <c r="EQ38" s="2">
        <v>0</v>
      </c>
      <c r="ER38" s="2">
        <v>20.66</v>
      </c>
      <c r="ES38" s="2">
        <v>20.66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f t="shared" si="43"/>
        <v>0</v>
      </c>
      <c r="FS38" s="2">
        <v>0</v>
      </c>
      <c r="FT38" s="2"/>
      <c r="FU38" s="2"/>
      <c r="FV38" s="2"/>
      <c r="FW38" s="2"/>
      <c r="FX38" s="2">
        <v>110</v>
      </c>
      <c r="FY38" s="2">
        <v>74</v>
      </c>
      <c r="FZ38" s="2"/>
      <c r="GA38" s="2" t="s">
        <v>3</v>
      </c>
      <c r="GB38" s="2"/>
      <c r="GC38" s="2"/>
      <c r="GD38" s="2">
        <v>0</v>
      </c>
      <c r="GE38" s="2"/>
      <c r="GF38" s="2">
        <v>1582342121</v>
      </c>
      <c r="GG38" s="2">
        <v>2</v>
      </c>
      <c r="GH38" s="2">
        <v>1</v>
      </c>
      <c r="GI38" s="2">
        <v>-2</v>
      </c>
      <c r="GJ38" s="2">
        <v>0</v>
      </c>
      <c r="GK38" s="2">
        <f>ROUND(R38*(R12)/100,2)</f>
        <v>0</v>
      </c>
      <c r="GL38" s="2">
        <f t="shared" si="44"/>
        <v>0</v>
      </c>
      <c r="GM38" s="2">
        <f t="shared" si="45"/>
        <v>433.86</v>
      </c>
      <c r="GN38" s="2">
        <f t="shared" si="46"/>
        <v>433.86</v>
      </c>
      <c r="GO38" s="2">
        <f t="shared" si="47"/>
        <v>0</v>
      </c>
      <c r="GP38" s="2">
        <f t="shared" si="48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49"/>
        <v>0</v>
      </c>
      <c r="GW38" s="2">
        <v>1</v>
      </c>
      <c r="GX38" s="2">
        <f t="shared" si="50"/>
        <v>0</v>
      </c>
      <c r="GY38" s="2"/>
      <c r="GZ38" s="2"/>
      <c r="HA38" s="2">
        <v>0</v>
      </c>
      <c r="HB38" s="2">
        <v>0</v>
      </c>
      <c r="HC38" s="2">
        <f t="shared" si="51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18</v>
      </c>
      <c r="B39">
        <v>1</v>
      </c>
      <c r="E39" t="s">
        <v>47</v>
      </c>
      <c r="F39" t="s">
        <v>48</v>
      </c>
      <c r="G39" t="s">
        <v>49</v>
      </c>
      <c r="H39" t="s">
        <v>29</v>
      </c>
      <c r="I39">
        <f>I33*J39</f>
        <v>21</v>
      </c>
      <c r="J39">
        <v>31.343283582089551</v>
      </c>
      <c r="K39">
        <v>31.343284000000001</v>
      </c>
      <c r="O39">
        <f t="shared" si="21"/>
        <v>11449.57</v>
      </c>
      <c r="P39">
        <f t="shared" si="22"/>
        <v>11449.57</v>
      </c>
      <c r="Q39">
        <f t="shared" si="52"/>
        <v>0</v>
      </c>
      <c r="R39">
        <f t="shared" si="23"/>
        <v>0</v>
      </c>
      <c r="S39">
        <f t="shared" si="24"/>
        <v>0</v>
      </c>
      <c r="T39">
        <f t="shared" si="25"/>
        <v>0</v>
      </c>
      <c r="U39">
        <f t="shared" si="26"/>
        <v>0</v>
      </c>
      <c r="V39">
        <f t="shared" si="27"/>
        <v>0</v>
      </c>
      <c r="W39">
        <f t="shared" si="28"/>
        <v>0</v>
      </c>
      <c r="X39">
        <f t="shared" si="29"/>
        <v>0</v>
      </c>
      <c r="Y39">
        <f t="shared" si="30"/>
        <v>0</v>
      </c>
      <c r="AA39">
        <v>50532029</v>
      </c>
      <c r="AB39">
        <f t="shared" si="31"/>
        <v>20.66</v>
      </c>
      <c r="AC39">
        <f t="shared" si="32"/>
        <v>20.66</v>
      </c>
      <c r="AD39">
        <f t="shared" si="53"/>
        <v>0</v>
      </c>
      <c r="AE39">
        <f t="shared" si="54"/>
        <v>0</v>
      </c>
      <c r="AF39">
        <f t="shared" si="55"/>
        <v>0</v>
      </c>
      <c r="AG39">
        <f t="shared" si="33"/>
        <v>0</v>
      </c>
      <c r="AH39">
        <f t="shared" si="56"/>
        <v>0</v>
      </c>
      <c r="AI39">
        <f t="shared" si="57"/>
        <v>0</v>
      </c>
      <c r="AJ39">
        <f t="shared" si="34"/>
        <v>0</v>
      </c>
      <c r="AK39">
        <v>20.66</v>
      </c>
      <c r="AL39">
        <v>20.66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26.39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50</v>
      </c>
      <c r="BM39">
        <v>1833</v>
      </c>
      <c r="BN39">
        <v>0</v>
      </c>
      <c r="BO39" t="s">
        <v>48</v>
      </c>
      <c r="BP39">
        <v>1</v>
      </c>
      <c r="BQ39">
        <v>30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5"/>
        <v>11449.57</v>
      </c>
      <c r="CQ39">
        <f t="shared" si="36"/>
        <v>545.22</v>
      </c>
      <c r="CR39">
        <f t="shared" si="58"/>
        <v>0</v>
      </c>
      <c r="CS39">
        <f t="shared" si="37"/>
        <v>0</v>
      </c>
      <c r="CT39">
        <f t="shared" si="38"/>
        <v>0</v>
      </c>
      <c r="CU39">
        <f t="shared" si="39"/>
        <v>0</v>
      </c>
      <c r="CV39">
        <f t="shared" si="40"/>
        <v>0</v>
      </c>
      <c r="CW39">
        <f t="shared" si="41"/>
        <v>0</v>
      </c>
      <c r="CX39">
        <f t="shared" si="42"/>
        <v>0</v>
      </c>
      <c r="CY39">
        <f>S39*(BZ39/100)</f>
        <v>0</v>
      </c>
      <c r="CZ39">
        <f>S39*(CA39/100)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110</v>
      </c>
      <c r="DO39">
        <v>74</v>
      </c>
      <c r="DP39">
        <v>1</v>
      </c>
      <c r="DQ39">
        <v>1</v>
      </c>
      <c r="DU39">
        <v>1010</v>
      </c>
      <c r="DV39" t="s">
        <v>29</v>
      </c>
      <c r="DW39" t="s">
        <v>29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49572754</v>
      </c>
      <c r="EF39">
        <v>30</v>
      </c>
      <c r="EG39" t="s">
        <v>23</v>
      </c>
      <c r="EH39">
        <v>0</v>
      </c>
      <c r="EI39" t="s">
        <v>3</v>
      </c>
      <c r="EJ39">
        <v>1</v>
      </c>
      <c r="EK39">
        <v>1833</v>
      </c>
      <c r="EL39" t="s">
        <v>36</v>
      </c>
      <c r="EM39" t="s">
        <v>37</v>
      </c>
      <c r="EO39" t="s">
        <v>3</v>
      </c>
      <c r="EQ39">
        <v>0</v>
      </c>
      <c r="ER39">
        <v>20.66</v>
      </c>
      <c r="ES39">
        <v>20.66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f t="shared" si="43"/>
        <v>0</v>
      </c>
      <c r="FS39">
        <v>0</v>
      </c>
      <c r="FX39">
        <v>110</v>
      </c>
      <c r="FY39">
        <v>74</v>
      </c>
      <c r="GA39" t="s">
        <v>3</v>
      </c>
      <c r="GD39">
        <v>0</v>
      </c>
      <c r="GF39">
        <v>1582342121</v>
      </c>
      <c r="GG39">
        <v>2</v>
      </c>
      <c r="GH39">
        <v>1</v>
      </c>
      <c r="GI39">
        <v>2</v>
      </c>
      <c r="GJ39">
        <v>0</v>
      </c>
      <c r="GK39">
        <f>ROUND(R39*(S12)/100,2)</f>
        <v>0</v>
      </c>
      <c r="GL39">
        <f t="shared" si="44"/>
        <v>0</v>
      </c>
      <c r="GM39">
        <f t="shared" si="45"/>
        <v>11449.57</v>
      </c>
      <c r="GN39">
        <f t="shared" si="46"/>
        <v>11449.57</v>
      </c>
      <c r="GO39">
        <f t="shared" si="47"/>
        <v>0</v>
      </c>
      <c r="GP39">
        <f t="shared" si="48"/>
        <v>0</v>
      </c>
      <c r="GR39">
        <v>0</v>
      </c>
      <c r="GS39">
        <v>0</v>
      </c>
      <c r="GT39">
        <v>0</v>
      </c>
      <c r="GU39" t="s">
        <v>3</v>
      </c>
      <c r="GV39">
        <f t="shared" si="49"/>
        <v>0</v>
      </c>
      <c r="GW39">
        <v>1</v>
      </c>
      <c r="GX39">
        <f t="shared" si="50"/>
        <v>0</v>
      </c>
      <c r="HA39">
        <v>0</v>
      </c>
      <c r="HB39">
        <v>0</v>
      </c>
      <c r="HC39">
        <f t="shared" si="51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55" x14ac:dyDescent="0.2">
      <c r="A40" s="2">
        <v>18</v>
      </c>
      <c r="B40" s="2">
        <v>1</v>
      </c>
      <c r="C40" s="2"/>
      <c r="D40" s="2"/>
      <c r="E40" s="2" t="s">
        <v>51</v>
      </c>
      <c r="F40" s="2" t="s">
        <v>52</v>
      </c>
      <c r="G40" s="2" t="s">
        <v>53</v>
      </c>
      <c r="H40" s="2" t="s">
        <v>29</v>
      </c>
      <c r="I40" s="2">
        <f>I32*J40</f>
        <v>24.999999999999996</v>
      </c>
      <c r="J40" s="2">
        <v>37.31343283582089</v>
      </c>
      <c r="K40" s="2">
        <v>37.313433000000003</v>
      </c>
      <c r="L40" s="2"/>
      <c r="M40" s="2"/>
      <c r="N40" s="2"/>
      <c r="O40" s="2">
        <f t="shared" si="21"/>
        <v>227.5</v>
      </c>
      <c r="P40" s="2">
        <f t="shared" si="22"/>
        <v>227.5</v>
      </c>
      <c r="Q40" s="2">
        <f t="shared" si="52"/>
        <v>0</v>
      </c>
      <c r="R40" s="2">
        <f t="shared" si="23"/>
        <v>0</v>
      </c>
      <c r="S40" s="2">
        <f t="shared" si="24"/>
        <v>0</v>
      </c>
      <c r="T40" s="2">
        <f t="shared" si="25"/>
        <v>0</v>
      </c>
      <c r="U40" s="2">
        <f t="shared" si="26"/>
        <v>0</v>
      </c>
      <c r="V40" s="2">
        <f t="shared" si="27"/>
        <v>0</v>
      </c>
      <c r="W40" s="2">
        <f t="shared" si="28"/>
        <v>0</v>
      </c>
      <c r="X40" s="2">
        <f t="shared" si="29"/>
        <v>0</v>
      </c>
      <c r="Y40" s="2">
        <f t="shared" si="30"/>
        <v>0</v>
      </c>
      <c r="Z40" s="2"/>
      <c r="AA40" s="2">
        <v>50532028</v>
      </c>
      <c r="AB40" s="2">
        <f t="shared" si="31"/>
        <v>9.1</v>
      </c>
      <c r="AC40" s="2">
        <f t="shared" si="32"/>
        <v>9.1</v>
      </c>
      <c r="AD40" s="2">
        <f t="shared" si="53"/>
        <v>0</v>
      </c>
      <c r="AE40" s="2">
        <f t="shared" si="54"/>
        <v>0</v>
      </c>
      <c r="AF40" s="2">
        <f t="shared" si="55"/>
        <v>0</v>
      </c>
      <c r="AG40" s="2">
        <f t="shared" si="33"/>
        <v>0</v>
      </c>
      <c r="AH40" s="2">
        <f t="shared" si="56"/>
        <v>0</v>
      </c>
      <c r="AI40" s="2">
        <f t="shared" si="57"/>
        <v>0</v>
      </c>
      <c r="AJ40" s="2">
        <f t="shared" si="34"/>
        <v>0</v>
      </c>
      <c r="AK40" s="2">
        <v>9.1</v>
      </c>
      <c r="AL40" s="2">
        <v>9.1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110</v>
      </c>
      <c r="AU40" s="2">
        <v>74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3</v>
      </c>
      <c r="BI40" s="2">
        <v>1</v>
      </c>
      <c r="BJ40" s="2" t="s">
        <v>54</v>
      </c>
      <c r="BK40" s="2"/>
      <c r="BL40" s="2"/>
      <c r="BM40" s="2">
        <v>1833</v>
      </c>
      <c r="BN40" s="2">
        <v>0</v>
      </c>
      <c r="BO40" s="2" t="s">
        <v>3</v>
      </c>
      <c r="BP40" s="2">
        <v>0</v>
      </c>
      <c r="BQ40" s="2">
        <v>30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110</v>
      </c>
      <c r="CA40" s="2">
        <v>74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35"/>
        <v>227.5</v>
      </c>
      <c r="CQ40" s="2">
        <f t="shared" si="36"/>
        <v>9.1</v>
      </c>
      <c r="CR40" s="2">
        <f t="shared" si="58"/>
        <v>0</v>
      </c>
      <c r="CS40" s="2">
        <f t="shared" si="37"/>
        <v>0</v>
      </c>
      <c r="CT40" s="2">
        <f t="shared" si="38"/>
        <v>0</v>
      </c>
      <c r="CU40" s="2">
        <f t="shared" si="39"/>
        <v>0</v>
      </c>
      <c r="CV40" s="2">
        <f t="shared" si="40"/>
        <v>0</v>
      </c>
      <c r="CW40" s="2">
        <f t="shared" si="41"/>
        <v>0</v>
      </c>
      <c r="CX40" s="2">
        <f t="shared" si="42"/>
        <v>0</v>
      </c>
      <c r="CY40" s="2">
        <f>((S40*BZ40)/100)</f>
        <v>0</v>
      </c>
      <c r="CZ40" s="2">
        <f>((S40*CA40)/100)</f>
        <v>0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1010</v>
      </c>
      <c r="DV40" s="2" t="s">
        <v>29</v>
      </c>
      <c r="DW40" s="2" t="s">
        <v>29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49572754</v>
      </c>
      <c r="EF40" s="2">
        <v>30</v>
      </c>
      <c r="EG40" s="2" t="s">
        <v>23</v>
      </c>
      <c r="EH40" s="2">
        <v>0</v>
      </c>
      <c r="EI40" s="2" t="s">
        <v>3</v>
      </c>
      <c r="EJ40" s="2">
        <v>1</v>
      </c>
      <c r="EK40" s="2">
        <v>1833</v>
      </c>
      <c r="EL40" s="2" t="s">
        <v>36</v>
      </c>
      <c r="EM40" s="2" t="s">
        <v>37</v>
      </c>
      <c r="EN40" s="2"/>
      <c r="EO40" s="2" t="s">
        <v>3</v>
      </c>
      <c r="EP40" s="2"/>
      <c r="EQ40" s="2">
        <v>0</v>
      </c>
      <c r="ER40" s="2">
        <v>9.1</v>
      </c>
      <c r="ES40" s="2">
        <v>9.1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f t="shared" si="43"/>
        <v>0</v>
      </c>
      <c r="FS40" s="2">
        <v>0</v>
      </c>
      <c r="FT40" s="2"/>
      <c r="FU40" s="2"/>
      <c r="FV40" s="2"/>
      <c r="FW40" s="2"/>
      <c r="FX40" s="2">
        <v>110</v>
      </c>
      <c r="FY40" s="2">
        <v>74</v>
      </c>
      <c r="FZ40" s="2"/>
      <c r="GA40" s="2" t="s">
        <v>3</v>
      </c>
      <c r="GB40" s="2"/>
      <c r="GC40" s="2"/>
      <c r="GD40" s="2">
        <v>0</v>
      </c>
      <c r="GE40" s="2"/>
      <c r="GF40" s="2">
        <v>1843177402</v>
      </c>
      <c r="GG40" s="2">
        <v>2</v>
      </c>
      <c r="GH40" s="2">
        <v>1</v>
      </c>
      <c r="GI40" s="2">
        <v>-2</v>
      </c>
      <c r="GJ40" s="2">
        <v>0</v>
      </c>
      <c r="GK40" s="2">
        <f>ROUND(R40*(R12)/100,2)</f>
        <v>0</v>
      </c>
      <c r="GL40" s="2">
        <f t="shared" si="44"/>
        <v>0</v>
      </c>
      <c r="GM40" s="2">
        <f t="shared" si="45"/>
        <v>227.5</v>
      </c>
      <c r="GN40" s="2">
        <f t="shared" si="46"/>
        <v>227.5</v>
      </c>
      <c r="GO40" s="2">
        <f t="shared" si="47"/>
        <v>0</v>
      </c>
      <c r="GP40" s="2">
        <f t="shared" si="48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49"/>
        <v>0</v>
      </c>
      <c r="GW40" s="2">
        <v>1</v>
      </c>
      <c r="GX40" s="2">
        <f t="shared" si="50"/>
        <v>0</v>
      </c>
      <c r="GY40" s="2"/>
      <c r="GZ40" s="2"/>
      <c r="HA40" s="2">
        <v>0</v>
      </c>
      <c r="HB40" s="2">
        <v>0</v>
      </c>
      <c r="HC40" s="2">
        <f t="shared" si="51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18</v>
      </c>
      <c r="B41">
        <v>1</v>
      </c>
      <c r="E41" t="s">
        <v>51</v>
      </c>
      <c r="F41" t="s">
        <v>52</v>
      </c>
      <c r="G41" t="s">
        <v>53</v>
      </c>
      <c r="H41" t="s">
        <v>29</v>
      </c>
      <c r="I41">
        <f>I33*J41</f>
        <v>24.999999999999996</v>
      </c>
      <c r="J41">
        <v>37.31343283582089</v>
      </c>
      <c r="K41">
        <v>37.313433000000003</v>
      </c>
      <c r="O41">
        <f t="shared" si="21"/>
        <v>436.8</v>
      </c>
      <c r="P41">
        <f t="shared" si="22"/>
        <v>436.8</v>
      </c>
      <c r="Q41">
        <f t="shared" si="52"/>
        <v>0</v>
      </c>
      <c r="R41">
        <f t="shared" si="23"/>
        <v>0</v>
      </c>
      <c r="S41">
        <f t="shared" si="24"/>
        <v>0</v>
      </c>
      <c r="T41">
        <f t="shared" si="25"/>
        <v>0</v>
      </c>
      <c r="U41">
        <f t="shared" si="26"/>
        <v>0</v>
      </c>
      <c r="V41">
        <f t="shared" si="27"/>
        <v>0</v>
      </c>
      <c r="W41">
        <f t="shared" si="28"/>
        <v>0</v>
      </c>
      <c r="X41">
        <f t="shared" si="29"/>
        <v>0</v>
      </c>
      <c r="Y41">
        <f t="shared" si="30"/>
        <v>0</v>
      </c>
      <c r="AA41">
        <v>50532029</v>
      </c>
      <c r="AB41">
        <f t="shared" si="31"/>
        <v>9.1</v>
      </c>
      <c r="AC41">
        <f t="shared" si="32"/>
        <v>9.1</v>
      </c>
      <c r="AD41">
        <f t="shared" si="53"/>
        <v>0</v>
      </c>
      <c r="AE41">
        <f t="shared" si="54"/>
        <v>0</v>
      </c>
      <c r="AF41">
        <f t="shared" si="55"/>
        <v>0</v>
      </c>
      <c r="AG41">
        <f t="shared" si="33"/>
        <v>0</v>
      </c>
      <c r="AH41">
        <f t="shared" si="56"/>
        <v>0</v>
      </c>
      <c r="AI41">
        <f t="shared" si="57"/>
        <v>0</v>
      </c>
      <c r="AJ41">
        <f t="shared" si="34"/>
        <v>0</v>
      </c>
      <c r="AK41">
        <v>9.1</v>
      </c>
      <c r="AL41">
        <v>9.1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1.92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54</v>
      </c>
      <c r="BM41">
        <v>1833</v>
      </c>
      <c r="BN41">
        <v>0</v>
      </c>
      <c r="BO41" t="s">
        <v>52</v>
      </c>
      <c r="BP41">
        <v>1</v>
      </c>
      <c r="BQ41">
        <v>30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0</v>
      </c>
      <c r="CA41">
        <v>0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5"/>
        <v>436.8</v>
      </c>
      <c r="CQ41">
        <f t="shared" si="36"/>
        <v>17.47</v>
      </c>
      <c r="CR41">
        <f t="shared" si="58"/>
        <v>0</v>
      </c>
      <c r="CS41">
        <f t="shared" si="37"/>
        <v>0</v>
      </c>
      <c r="CT41">
        <f t="shared" si="38"/>
        <v>0</v>
      </c>
      <c r="CU41">
        <f t="shared" si="39"/>
        <v>0</v>
      </c>
      <c r="CV41">
        <f t="shared" si="40"/>
        <v>0</v>
      </c>
      <c r="CW41">
        <f t="shared" si="41"/>
        <v>0</v>
      </c>
      <c r="CX41">
        <f t="shared" si="42"/>
        <v>0</v>
      </c>
      <c r="CY41">
        <f>S41*(BZ41/100)</f>
        <v>0</v>
      </c>
      <c r="CZ41">
        <f>S41*(CA41/100)</f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110</v>
      </c>
      <c r="DO41">
        <v>74</v>
      </c>
      <c r="DP41">
        <v>1</v>
      </c>
      <c r="DQ41">
        <v>1</v>
      </c>
      <c r="DU41">
        <v>1010</v>
      </c>
      <c r="DV41" t="s">
        <v>29</v>
      </c>
      <c r="DW41" t="s">
        <v>29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49572754</v>
      </c>
      <c r="EF41">
        <v>30</v>
      </c>
      <c r="EG41" t="s">
        <v>23</v>
      </c>
      <c r="EH41">
        <v>0</v>
      </c>
      <c r="EI41" t="s">
        <v>3</v>
      </c>
      <c r="EJ41">
        <v>1</v>
      </c>
      <c r="EK41">
        <v>1833</v>
      </c>
      <c r="EL41" t="s">
        <v>36</v>
      </c>
      <c r="EM41" t="s">
        <v>37</v>
      </c>
      <c r="EO41" t="s">
        <v>3</v>
      </c>
      <c r="EQ41">
        <v>0</v>
      </c>
      <c r="ER41">
        <v>9.1</v>
      </c>
      <c r="ES41">
        <v>9.1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f t="shared" si="43"/>
        <v>0</v>
      </c>
      <c r="FS41">
        <v>0</v>
      </c>
      <c r="FX41">
        <v>110</v>
      </c>
      <c r="FY41">
        <v>74</v>
      </c>
      <c r="GA41" t="s">
        <v>3</v>
      </c>
      <c r="GD41">
        <v>0</v>
      </c>
      <c r="GF41">
        <v>1843177402</v>
      </c>
      <c r="GG41">
        <v>2</v>
      </c>
      <c r="GH41">
        <v>1</v>
      </c>
      <c r="GI41">
        <v>2</v>
      </c>
      <c r="GJ41">
        <v>0</v>
      </c>
      <c r="GK41">
        <f>ROUND(R41*(S12)/100,2)</f>
        <v>0</v>
      </c>
      <c r="GL41">
        <f t="shared" si="44"/>
        <v>0</v>
      </c>
      <c r="GM41">
        <f t="shared" si="45"/>
        <v>436.8</v>
      </c>
      <c r="GN41">
        <f t="shared" si="46"/>
        <v>436.8</v>
      </c>
      <c r="GO41">
        <f t="shared" si="47"/>
        <v>0</v>
      </c>
      <c r="GP41">
        <f t="shared" si="48"/>
        <v>0</v>
      </c>
      <c r="GR41">
        <v>0</v>
      </c>
      <c r="GS41">
        <v>0</v>
      </c>
      <c r="GT41">
        <v>0</v>
      </c>
      <c r="GU41" t="s">
        <v>3</v>
      </c>
      <c r="GV41">
        <f t="shared" si="49"/>
        <v>0</v>
      </c>
      <c r="GW41">
        <v>1</v>
      </c>
      <c r="GX41">
        <f t="shared" si="50"/>
        <v>0</v>
      </c>
      <c r="HA41">
        <v>0</v>
      </c>
      <c r="HB41">
        <v>0</v>
      </c>
      <c r="HC41">
        <f t="shared" si="51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55" x14ac:dyDescent="0.2">
      <c r="A42" s="2">
        <v>18</v>
      </c>
      <c r="B42" s="2">
        <v>1</v>
      </c>
      <c r="C42" s="2"/>
      <c r="D42" s="2"/>
      <c r="E42" s="2" t="s">
        <v>55</v>
      </c>
      <c r="F42" s="2" t="s">
        <v>56</v>
      </c>
      <c r="G42" s="2" t="s">
        <v>57</v>
      </c>
      <c r="H42" s="2" t="s">
        <v>29</v>
      </c>
      <c r="I42" s="2">
        <f>I32*J42</f>
        <v>0.30409999999999998</v>
      </c>
      <c r="J42" s="2">
        <v>0.45388059701492534</v>
      </c>
      <c r="K42" s="2">
        <v>0.45388099999999998</v>
      </c>
      <c r="L42" s="2"/>
      <c r="M42" s="2"/>
      <c r="N42" s="2"/>
      <c r="O42" s="2">
        <f t="shared" si="21"/>
        <v>3.59</v>
      </c>
      <c r="P42" s="2">
        <f t="shared" si="22"/>
        <v>3.59</v>
      </c>
      <c r="Q42" s="2">
        <f t="shared" si="52"/>
        <v>0</v>
      </c>
      <c r="R42" s="2">
        <f t="shared" si="23"/>
        <v>0</v>
      </c>
      <c r="S42" s="2">
        <f t="shared" si="24"/>
        <v>0</v>
      </c>
      <c r="T42" s="2">
        <f t="shared" si="25"/>
        <v>0</v>
      </c>
      <c r="U42" s="2">
        <f t="shared" si="26"/>
        <v>0</v>
      </c>
      <c r="V42" s="2">
        <f t="shared" si="27"/>
        <v>0</v>
      </c>
      <c r="W42" s="2">
        <f t="shared" si="28"/>
        <v>0</v>
      </c>
      <c r="X42" s="2">
        <f t="shared" si="29"/>
        <v>0</v>
      </c>
      <c r="Y42" s="2">
        <f t="shared" si="30"/>
        <v>0</v>
      </c>
      <c r="Z42" s="2"/>
      <c r="AA42" s="2">
        <v>50532028</v>
      </c>
      <c r="AB42" s="2">
        <f t="shared" si="31"/>
        <v>11.82</v>
      </c>
      <c r="AC42" s="2">
        <f t="shared" si="32"/>
        <v>11.82</v>
      </c>
      <c r="AD42" s="2">
        <f t="shared" si="53"/>
        <v>0</v>
      </c>
      <c r="AE42" s="2">
        <f t="shared" si="54"/>
        <v>0</v>
      </c>
      <c r="AF42" s="2">
        <f t="shared" si="55"/>
        <v>0</v>
      </c>
      <c r="AG42" s="2">
        <f t="shared" si="33"/>
        <v>0</v>
      </c>
      <c r="AH42" s="2">
        <f t="shared" si="56"/>
        <v>0</v>
      </c>
      <c r="AI42" s="2">
        <f t="shared" si="57"/>
        <v>0</v>
      </c>
      <c r="AJ42" s="2">
        <f t="shared" si="34"/>
        <v>0</v>
      </c>
      <c r="AK42" s="2">
        <v>11.82</v>
      </c>
      <c r="AL42" s="2">
        <v>11.82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110</v>
      </c>
      <c r="AU42" s="2">
        <v>74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1</v>
      </c>
      <c r="BJ42" s="2" t="s">
        <v>58</v>
      </c>
      <c r="BK42" s="2"/>
      <c r="BL42" s="2"/>
      <c r="BM42" s="2">
        <v>1833</v>
      </c>
      <c r="BN42" s="2">
        <v>0</v>
      </c>
      <c r="BO42" s="2" t="s">
        <v>3</v>
      </c>
      <c r="BP42" s="2">
        <v>0</v>
      </c>
      <c r="BQ42" s="2">
        <v>30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110</v>
      </c>
      <c r="CA42" s="2">
        <v>74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35"/>
        <v>3.59</v>
      </c>
      <c r="CQ42" s="2">
        <f t="shared" si="36"/>
        <v>11.82</v>
      </c>
      <c r="CR42" s="2">
        <f t="shared" si="58"/>
        <v>0</v>
      </c>
      <c r="CS42" s="2">
        <f t="shared" si="37"/>
        <v>0</v>
      </c>
      <c r="CT42" s="2">
        <f t="shared" si="38"/>
        <v>0</v>
      </c>
      <c r="CU42" s="2">
        <f t="shared" si="39"/>
        <v>0</v>
      </c>
      <c r="CV42" s="2">
        <f t="shared" si="40"/>
        <v>0</v>
      </c>
      <c r="CW42" s="2">
        <f t="shared" si="41"/>
        <v>0</v>
      </c>
      <c r="CX42" s="2">
        <f t="shared" si="42"/>
        <v>0</v>
      </c>
      <c r="CY42" s="2">
        <f>((S42*BZ42)/100)</f>
        <v>0</v>
      </c>
      <c r="CZ42" s="2">
        <f>((S42*CA42)/100)</f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1010</v>
      </c>
      <c r="DV42" s="2" t="s">
        <v>29</v>
      </c>
      <c r="DW42" s="2" t="s">
        <v>29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49572754</v>
      </c>
      <c r="EF42" s="2">
        <v>30</v>
      </c>
      <c r="EG42" s="2" t="s">
        <v>23</v>
      </c>
      <c r="EH42" s="2">
        <v>0</v>
      </c>
      <c r="EI42" s="2" t="s">
        <v>3</v>
      </c>
      <c r="EJ42" s="2">
        <v>1</v>
      </c>
      <c r="EK42" s="2">
        <v>1833</v>
      </c>
      <c r="EL42" s="2" t="s">
        <v>36</v>
      </c>
      <c r="EM42" s="2" t="s">
        <v>37</v>
      </c>
      <c r="EN42" s="2"/>
      <c r="EO42" s="2" t="s">
        <v>3</v>
      </c>
      <c r="EP42" s="2"/>
      <c r="EQ42" s="2">
        <v>0</v>
      </c>
      <c r="ER42" s="2">
        <v>11.82</v>
      </c>
      <c r="ES42" s="2">
        <v>11.82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f t="shared" si="43"/>
        <v>0</v>
      </c>
      <c r="FS42" s="2">
        <v>0</v>
      </c>
      <c r="FT42" s="2"/>
      <c r="FU42" s="2"/>
      <c r="FV42" s="2"/>
      <c r="FW42" s="2"/>
      <c r="FX42" s="2">
        <v>110</v>
      </c>
      <c r="FY42" s="2">
        <v>74</v>
      </c>
      <c r="FZ42" s="2"/>
      <c r="GA42" s="2" t="s">
        <v>3</v>
      </c>
      <c r="GB42" s="2"/>
      <c r="GC42" s="2"/>
      <c r="GD42" s="2">
        <v>0</v>
      </c>
      <c r="GE42" s="2"/>
      <c r="GF42" s="2">
        <v>620473364</v>
      </c>
      <c r="GG42" s="2">
        <v>2</v>
      </c>
      <c r="GH42" s="2">
        <v>1</v>
      </c>
      <c r="GI42" s="2">
        <v>-2</v>
      </c>
      <c r="GJ42" s="2">
        <v>0</v>
      </c>
      <c r="GK42" s="2">
        <f>ROUND(R42*(R12)/100,2)</f>
        <v>0</v>
      </c>
      <c r="GL42" s="2">
        <f t="shared" si="44"/>
        <v>0</v>
      </c>
      <c r="GM42" s="2">
        <f t="shared" si="45"/>
        <v>3.59</v>
      </c>
      <c r="GN42" s="2">
        <f t="shared" si="46"/>
        <v>3.59</v>
      </c>
      <c r="GO42" s="2">
        <f t="shared" si="47"/>
        <v>0</v>
      </c>
      <c r="GP42" s="2">
        <f t="shared" si="48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49"/>
        <v>0</v>
      </c>
      <c r="GW42" s="2">
        <v>1</v>
      </c>
      <c r="GX42" s="2">
        <f t="shared" si="50"/>
        <v>0</v>
      </c>
      <c r="GY42" s="2"/>
      <c r="GZ42" s="2"/>
      <c r="HA42" s="2">
        <v>0</v>
      </c>
      <c r="HB42" s="2">
        <v>0</v>
      </c>
      <c r="HC42" s="2">
        <f t="shared" si="51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18</v>
      </c>
      <c r="B43">
        <v>1</v>
      </c>
      <c r="E43" t="s">
        <v>55</v>
      </c>
      <c r="F43" t="s">
        <v>56</v>
      </c>
      <c r="G43" t="s">
        <v>57</v>
      </c>
      <c r="H43" t="s">
        <v>29</v>
      </c>
      <c r="I43">
        <f>I33*J43</f>
        <v>0.30409999999999998</v>
      </c>
      <c r="J43">
        <v>0.45388059701492534</v>
      </c>
      <c r="K43">
        <v>0.45388099999999998</v>
      </c>
      <c r="O43">
        <f t="shared" si="21"/>
        <v>25.85</v>
      </c>
      <c r="P43">
        <f t="shared" si="22"/>
        <v>25.85</v>
      </c>
      <c r="Q43">
        <f t="shared" si="52"/>
        <v>0</v>
      </c>
      <c r="R43">
        <f t="shared" si="23"/>
        <v>0</v>
      </c>
      <c r="S43">
        <f t="shared" si="24"/>
        <v>0</v>
      </c>
      <c r="T43">
        <f t="shared" si="25"/>
        <v>0</v>
      </c>
      <c r="U43">
        <f t="shared" si="26"/>
        <v>0</v>
      </c>
      <c r="V43">
        <f t="shared" si="27"/>
        <v>0</v>
      </c>
      <c r="W43">
        <f t="shared" si="28"/>
        <v>0</v>
      </c>
      <c r="X43">
        <f t="shared" si="29"/>
        <v>0</v>
      </c>
      <c r="Y43">
        <f t="shared" si="30"/>
        <v>0</v>
      </c>
      <c r="AA43">
        <v>50532029</v>
      </c>
      <c r="AB43">
        <f t="shared" si="31"/>
        <v>11.82</v>
      </c>
      <c r="AC43">
        <f t="shared" si="32"/>
        <v>11.82</v>
      </c>
      <c r="AD43">
        <f t="shared" si="53"/>
        <v>0</v>
      </c>
      <c r="AE43">
        <f t="shared" si="54"/>
        <v>0</v>
      </c>
      <c r="AF43">
        <f t="shared" si="55"/>
        <v>0</v>
      </c>
      <c r="AG43">
        <f t="shared" si="33"/>
        <v>0</v>
      </c>
      <c r="AH43">
        <f t="shared" si="56"/>
        <v>0</v>
      </c>
      <c r="AI43">
        <f t="shared" si="57"/>
        <v>0</v>
      </c>
      <c r="AJ43">
        <f t="shared" si="34"/>
        <v>0</v>
      </c>
      <c r="AK43">
        <v>11.82</v>
      </c>
      <c r="AL43">
        <v>11.82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7.2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58</v>
      </c>
      <c r="BM43">
        <v>1833</v>
      </c>
      <c r="BN43">
        <v>0</v>
      </c>
      <c r="BO43" t="s">
        <v>56</v>
      </c>
      <c r="BP43">
        <v>1</v>
      </c>
      <c r="BQ43">
        <v>30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35"/>
        <v>25.85</v>
      </c>
      <c r="CQ43">
        <f t="shared" si="36"/>
        <v>85.1</v>
      </c>
      <c r="CR43">
        <f t="shared" si="58"/>
        <v>0</v>
      </c>
      <c r="CS43">
        <f t="shared" si="37"/>
        <v>0</v>
      </c>
      <c r="CT43">
        <f t="shared" si="38"/>
        <v>0</v>
      </c>
      <c r="CU43">
        <f t="shared" si="39"/>
        <v>0</v>
      </c>
      <c r="CV43">
        <f t="shared" si="40"/>
        <v>0</v>
      </c>
      <c r="CW43">
        <f t="shared" si="41"/>
        <v>0</v>
      </c>
      <c r="CX43">
        <f t="shared" si="42"/>
        <v>0</v>
      </c>
      <c r="CY43">
        <f>S43*(BZ43/100)</f>
        <v>0</v>
      </c>
      <c r="CZ43">
        <f>S43*(CA43/100)</f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110</v>
      </c>
      <c r="DO43">
        <v>74</v>
      </c>
      <c r="DP43">
        <v>1</v>
      </c>
      <c r="DQ43">
        <v>1</v>
      </c>
      <c r="DU43">
        <v>1010</v>
      </c>
      <c r="DV43" t="s">
        <v>29</v>
      </c>
      <c r="DW43" t="s">
        <v>29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49572754</v>
      </c>
      <c r="EF43">
        <v>30</v>
      </c>
      <c r="EG43" t="s">
        <v>23</v>
      </c>
      <c r="EH43">
        <v>0</v>
      </c>
      <c r="EI43" t="s">
        <v>3</v>
      </c>
      <c r="EJ43">
        <v>1</v>
      </c>
      <c r="EK43">
        <v>1833</v>
      </c>
      <c r="EL43" t="s">
        <v>36</v>
      </c>
      <c r="EM43" t="s">
        <v>37</v>
      </c>
      <c r="EO43" t="s">
        <v>3</v>
      </c>
      <c r="EQ43">
        <v>0</v>
      </c>
      <c r="ER43">
        <v>11.82</v>
      </c>
      <c r="ES43">
        <v>11.82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f t="shared" si="43"/>
        <v>0</v>
      </c>
      <c r="FS43">
        <v>0</v>
      </c>
      <c r="FX43">
        <v>110</v>
      </c>
      <c r="FY43">
        <v>74</v>
      </c>
      <c r="GA43" t="s">
        <v>3</v>
      </c>
      <c r="GD43">
        <v>0</v>
      </c>
      <c r="GF43">
        <v>620473364</v>
      </c>
      <c r="GG43">
        <v>2</v>
      </c>
      <c r="GH43">
        <v>1</v>
      </c>
      <c r="GI43">
        <v>2</v>
      </c>
      <c r="GJ43">
        <v>0</v>
      </c>
      <c r="GK43">
        <f>ROUND(R43*(S12)/100,2)</f>
        <v>0</v>
      </c>
      <c r="GL43">
        <f t="shared" si="44"/>
        <v>0</v>
      </c>
      <c r="GM43">
        <f t="shared" si="45"/>
        <v>25.85</v>
      </c>
      <c r="GN43">
        <f t="shared" si="46"/>
        <v>25.85</v>
      </c>
      <c r="GO43">
        <f t="shared" si="47"/>
        <v>0</v>
      </c>
      <c r="GP43">
        <f t="shared" si="48"/>
        <v>0</v>
      </c>
      <c r="GR43">
        <v>0</v>
      </c>
      <c r="GS43">
        <v>0</v>
      </c>
      <c r="GT43">
        <v>0</v>
      </c>
      <c r="GU43" t="s">
        <v>3</v>
      </c>
      <c r="GV43">
        <f t="shared" si="49"/>
        <v>0</v>
      </c>
      <c r="GW43">
        <v>1</v>
      </c>
      <c r="GX43">
        <f t="shared" si="50"/>
        <v>0</v>
      </c>
      <c r="HA43">
        <v>0</v>
      </c>
      <c r="HB43">
        <v>0</v>
      </c>
      <c r="HC43">
        <f t="shared" si="51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4" spans="1:255" x14ac:dyDescent="0.2">
      <c r="A44" s="2">
        <v>17</v>
      </c>
      <c r="B44" s="2">
        <v>1</v>
      </c>
      <c r="C44" s="2"/>
      <c r="D44" s="2"/>
      <c r="E44" s="2" t="s">
        <v>59</v>
      </c>
      <c r="F44" s="2" t="s">
        <v>60</v>
      </c>
      <c r="G44" s="2" t="s">
        <v>61</v>
      </c>
      <c r="H44" s="2" t="s">
        <v>34</v>
      </c>
      <c r="I44" s="2">
        <f>ROUND(180/100,9)</f>
        <v>1.8</v>
      </c>
      <c r="J44" s="2">
        <v>0</v>
      </c>
      <c r="K44" s="2">
        <f>ROUND(180/100,9)</f>
        <v>1.8</v>
      </c>
      <c r="L44" s="2"/>
      <c r="M44" s="2"/>
      <c r="N44" s="2"/>
      <c r="O44" s="2">
        <f t="shared" si="21"/>
        <v>647.20000000000005</v>
      </c>
      <c r="P44" s="2">
        <f t="shared" si="22"/>
        <v>242.51</v>
      </c>
      <c r="Q44" s="2">
        <f>(ROUND((ROUND((((ET44*1.25))*AV44*I44),2)*BB44),2)+ROUND((ROUND(((AE44-((EU44*1.25)))*AV44*I44),2)*BS44),2))</f>
        <v>44.37</v>
      </c>
      <c r="R44" s="2">
        <f t="shared" si="23"/>
        <v>1.71</v>
      </c>
      <c r="S44" s="2">
        <f t="shared" si="24"/>
        <v>360.32</v>
      </c>
      <c r="T44" s="2">
        <f t="shared" si="25"/>
        <v>0</v>
      </c>
      <c r="U44" s="2">
        <f t="shared" si="26"/>
        <v>29.145600000000002</v>
      </c>
      <c r="V44" s="2">
        <f t="shared" si="27"/>
        <v>0</v>
      </c>
      <c r="W44" s="2">
        <f t="shared" si="28"/>
        <v>0</v>
      </c>
      <c r="X44" s="2">
        <f t="shared" si="29"/>
        <v>396.35</v>
      </c>
      <c r="Y44" s="2">
        <f t="shared" si="30"/>
        <v>266.64</v>
      </c>
      <c r="Z44" s="2"/>
      <c r="AA44" s="2">
        <v>50532028</v>
      </c>
      <c r="AB44" s="2">
        <f t="shared" si="31"/>
        <v>359.56049999999999</v>
      </c>
      <c r="AC44" s="2">
        <f t="shared" si="32"/>
        <v>134.72999999999999</v>
      </c>
      <c r="AD44" s="2">
        <f>ROUND(((((ET44*1.25))-((EU44*1.25)))+AE44),6)</f>
        <v>24.65</v>
      </c>
      <c r="AE44" s="2">
        <f>ROUND(((EU44*1.25)),6)</f>
        <v>0.95</v>
      </c>
      <c r="AF44" s="2">
        <f>ROUND(((EV44*1.15)),6)</f>
        <v>200.18049999999999</v>
      </c>
      <c r="AG44" s="2">
        <f t="shared" si="33"/>
        <v>0</v>
      </c>
      <c r="AH44" s="2">
        <f>((EW44*1.15))</f>
        <v>16.192</v>
      </c>
      <c r="AI44" s="2">
        <f>((EX44*1.25))</f>
        <v>0</v>
      </c>
      <c r="AJ44" s="2">
        <f t="shared" si="34"/>
        <v>0</v>
      </c>
      <c r="AK44" s="2">
        <v>328.52</v>
      </c>
      <c r="AL44" s="2">
        <v>134.72999999999999</v>
      </c>
      <c r="AM44" s="2">
        <v>19.72</v>
      </c>
      <c r="AN44" s="2">
        <v>0.76</v>
      </c>
      <c r="AO44" s="2">
        <v>174.07</v>
      </c>
      <c r="AP44" s="2">
        <v>0</v>
      </c>
      <c r="AQ44" s="2">
        <v>14.08</v>
      </c>
      <c r="AR44" s="2">
        <v>0</v>
      </c>
      <c r="AS44" s="2">
        <v>0</v>
      </c>
      <c r="AT44" s="2">
        <v>110</v>
      </c>
      <c r="AU44" s="2">
        <v>74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0</v>
      </c>
      <c r="BI44" s="2">
        <v>1</v>
      </c>
      <c r="BJ44" s="2" t="s">
        <v>62</v>
      </c>
      <c r="BK44" s="2"/>
      <c r="BL44" s="2"/>
      <c r="BM44" s="2">
        <v>1833</v>
      </c>
      <c r="BN44" s="2">
        <v>0</v>
      </c>
      <c r="BO44" s="2" t="s">
        <v>3</v>
      </c>
      <c r="BP44" s="2">
        <v>0</v>
      </c>
      <c r="BQ44" s="2">
        <v>30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110</v>
      </c>
      <c r="CA44" s="2">
        <v>74</v>
      </c>
      <c r="CB44" s="2" t="s">
        <v>3</v>
      </c>
      <c r="CC44" s="2"/>
      <c r="CD44" s="2"/>
      <c r="CE44" s="2">
        <v>30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</v>
      </c>
      <c r="CO44" s="2">
        <v>0</v>
      </c>
      <c r="CP44" s="2">
        <f t="shared" si="35"/>
        <v>647.20000000000005</v>
      </c>
      <c r="CQ44" s="2">
        <f t="shared" si="36"/>
        <v>134.72999999999999</v>
      </c>
      <c r="CR44" s="2">
        <f>(ROUND((ROUND((((ET44*1.25))*AV44*1),2)*BB44),2)+ROUND((ROUND(((AE44-((EU44*1.25)))*AV44*1),2)*BS44),2))</f>
        <v>24.65</v>
      </c>
      <c r="CS44" s="2">
        <f t="shared" si="37"/>
        <v>0.95</v>
      </c>
      <c r="CT44" s="2">
        <f t="shared" si="38"/>
        <v>200.18</v>
      </c>
      <c r="CU44" s="2">
        <f t="shared" si="39"/>
        <v>0</v>
      </c>
      <c r="CV44" s="2">
        <f t="shared" si="40"/>
        <v>16.192</v>
      </c>
      <c r="CW44" s="2">
        <f t="shared" si="41"/>
        <v>0</v>
      </c>
      <c r="CX44" s="2">
        <f t="shared" si="42"/>
        <v>0</v>
      </c>
      <c r="CY44" s="2">
        <f>((S44*BZ44)/100)</f>
        <v>396.35199999999998</v>
      </c>
      <c r="CZ44" s="2">
        <f>((S44*CA44)/100)</f>
        <v>266.63679999999999</v>
      </c>
      <c r="DA44" s="2"/>
      <c r="DB44" s="2"/>
      <c r="DC44" s="2" t="s">
        <v>3</v>
      </c>
      <c r="DD44" s="2" t="s">
        <v>3</v>
      </c>
      <c r="DE44" s="2" t="s">
        <v>21</v>
      </c>
      <c r="DF44" s="2" t="s">
        <v>21</v>
      </c>
      <c r="DG44" s="2" t="s">
        <v>22</v>
      </c>
      <c r="DH44" s="2" t="s">
        <v>3</v>
      </c>
      <c r="DI44" s="2" t="s">
        <v>22</v>
      </c>
      <c r="DJ44" s="2" t="s">
        <v>21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1003</v>
      </c>
      <c r="DV44" s="2" t="s">
        <v>34</v>
      </c>
      <c r="DW44" s="2" t="s">
        <v>34</v>
      </c>
      <c r="DX44" s="2">
        <v>100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49572754</v>
      </c>
      <c r="EF44" s="2">
        <v>30</v>
      </c>
      <c r="EG44" s="2" t="s">
        <v>23</v>
      </c>
      <c r="EH44" s="2">
        <v>0</v>
      </c>
      <c r="EI44" s="2" t="s">
        <v>3</v>
      </c>
      <c r="EJ44" s="2">
        <v>1</v>
      </c>
      <c r="EK44" s="2">
        <v>1833</v>
      </c>
      <c r="EL44" s="2" t="s">
        <v>36</v>
      </c>
      <c r="EM44" s="2" t="s">
        <v>37</v>
      </c>
      <c r="EN44" s="2"/>
      <c r="EO44" s="2" t="s">
        <v>3</v>
      </c>
      <c r="EP44" s="2"/>
      <c r="EQ44" s="2">
        <v>0</v>
      </c>
      <c r="ER44" s="2">
        <v>328.52</v>
      </c>
      <c r="ES44" s="2">
        <v>134.72999999999999</v>
      </c>
      <c r="ET44" s="2">
        <v>19.72</v>
      </c>
      <c r="EU44" s="2">
        <v>0.76</v>
      </c>
      <c r="EV44" s="2">
        <v>174.07</v>
      </c>
      <c r="EW44" s="2">
        <v>14.08</v>
      </c>
      <c r="EX44" s="2">
        <v>0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f t="shared" si="43"/>
        <v>0</v>
      </c>
      <c r="FS44" s="2">
        <v>0</v>
      </c>
      <c r="FT44" s="2"/>
      <c r="FU44" s="2"/>
      <c r="FV44" s="2"/>
      <c r="FW44" s="2"/>
      <c r="FX44" s="2">
        <v>110</v>
      </c>
      <c r="FY44" s="2">
        <v>74</v>
      </c>
      <c r="FZ44" s="2"/>
      <c r="GA44" s="2" t="s">
        <v>3</v>
      </c>
      <c r="GB44" s="2"/>
      <c r="GC44" s="2"/>
      <c r="GD44" s="2">
        <v>0</v>
      </c>
      <c r="GE44" s="2"/>
      <c r="GF44" s="2">
        <v>-1084477616</v>
      </c>
      <c r="GG44" s="2">
        <v>2</v>
      </c>
      <c r="GH44" s="2">
        <v>1</v>
      </c>
      <c r="GI44" s="2">
        <v>-2</v>
      </c>
      <c r="GJ44" s="2">
        <v>0</v>
      </c>
      <c r="GK44" s="2">
        <f>ROUND(R44*(R12)/100,2)</f>
        <v>2.99</v>
      </c>
      <c r="GL44" s="2">
        <f t="shared" si="44"/>
        <v>0</v>
      </c>
      <c r="GM44" s="2">
        <f t="shared" si="45"/>
        <v>1313.18</v>
      </c>
      <c r="GN44" s="2">
        <f t="shared" si="46"/>
        <v>1313.18</v>
      </c>
      <c r="GO44" s="2">
        <f t="shared" si="47"/>
        <v>0</v>
      </c>
      <c r="GP44" s="2">
        <f t="shared" si="48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49"/>
        <v>0</v>
      </c>
      <c r="GW44" s="2">
        <v>1</v>
      </c>
      <c r="GX44" s="2">
        <f t="shared" si="50"/>
        <v>0</v>
      </c>
      <c r="GY44" s="2"/>
      <c r="GZ44" s="2"/>
      <c r="HA44" s="2">
        <v>0</v>
      </c>
      <c r="HB44" s="2">
        <v>0</v>
      </c>
      <c r="HC44" s="2">
        <f t="shared" si="51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E45" t="s">
        <v>59</v>
      </c>
      <c r="F45" t="s">
        <v>60</v>
      </c>
      <c r="G45" t="s">
        <v>61</v>
      </c>
      <c r="H45" t="s">
        <v>34</v>
      </c>
      <c r="I45">
        <f>ROUND(180/100,9)</f>
        <v>1.8</v>
      </c>
      <c r="J45">
        <v>0</v>
      </c>
      <c r="K45">
        <f>ROUND(180/100,9)</f>
        <v>1.8</v>
      </c>
      <c r="O45">
        <f t="shared" si="21"/>
        <v>13402.81</v>
      </c>
      <c r="P45">
        <f t="shared" si="22"/>
        <v>662.05</v>
      </c>
      <c r="Q45">
        <f>(ROUND((ROUND((((ET45*1.25))*AV45*I45),2)*BB45),2)+ROUND((ROUND(((AE45-((EU45*1.25)))*AV45*I45),2)*BS45),2))</f>
        <v>457.45</v>
      </c>
      <c r="R45">
        <f t="shared" si="23"/>
        <v>58.29</v>
      </c>
      <c r="S45">
        <f t="shared" si="24"/>
        <v>12283.31</v>
      </c>
      <c r="T45">
        <f t="shared" si="25"/>
        <v>0</v>
      </c>
      <c r="U45">
        <f t="shared" si="26"/>
        <v>29.145600000000002</v>
      </c>
      <c r="V45">
        <f t="shared" si="27"/>
        <v>0</v>
      </c>
      <c r="W45">
        <f t="shared" si="28"/>
        <v>0</v>
      </c>
      <c r="X45">
        <f t="shared" si="29"/>
        <v>11054.98</v>
      </c>
      <c r="Y45">
        <f t="shared" si="30"/>
        <v>5036.16</v>
      </c>
      <c r="AA45">
        <v>50532029</v>
      </c>
      <c r="AB45">
        <f t="shared" si="31"/>
        <v>359.56049999999999</v>
      </c>
      <c r="AC45">
        <f t="shared" si="32"/>
        <v>134.72999999999999</v>
      </c>
      <c r="AD45">
        <f>ROUND(((((ET45*1.25))-((EU45*1.25)))+AE45),6)</f>
        <v>24.65</v>
      </c>
      <c r="AE45">
        <f>ROUND(((EU45*1.25)),6)</f>
        <v>0.95</v>
      </c>
      <c r="AF45">
        <f>ROUND(((EV45*1.15)),6)</f>
        <v>200.18049999999999</v>
      </c>
      <c r="AG45">
        <f t="shared" si="33"/>
        <v>0</v>
      </c>
      <c r="AH45">
        <f>((EW45*1.15))</f>
        <v>16.192</v>
      </c>
      <c r="AI45">
        <f>((EX45*1.25))</f>
        <v>0</v>
      </c>
      <c r="AJ45">
        <f t="shared" si="34"/>
        <v>0</v>
      </c>
      <c r="AK45">
        <v>328.52</v>
      </c>
      <c r="AL45">
        <v>134.72999999999999</v>
      </c>
      <c r="AM45">
        <v>19.72</v>
      </c>
      <c r="AN45">
        <v>0.76</v>
      </c>
      <c r="AO45">
        <v>174.07</v>
      </c>
      <c r="AP45">
        <v>0</v>
      </c>
      <c r="AQ45">
        <v>14.08</v>
      </c>
      <c r="AR45">
        <v>0</v>
      </c>
      <c r="AS45">
        <v>0</v>
      </c>
      <c r="AT45">
        <v>90</v>
      </c>
      <c r="AU45">
        <v>41</v>
      </c>
      <c r="AV45">
        <v>1</v>
      </c>
      <c r="AW45">
        <v>1</v>
      </c>
      <c r="AZ45">
        <v>1</v>
      </c>
      <c r="BA45">
        <v>34.090000000000003</v>
      </c>
      <c r="BB45">
        <v>10.31</v>
      </c>
      <c r="BC45">
        <v>2.73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62</v>
      </c>
      <c r="BM45">
        <v>1833</v>
      </c>
      <c r="BN45">
        <v>0</v>
      </c>
      <c r="BO45" t="s">
        <v>60</v>
      </c>
      <c r="BP45">
        <v>1</v>
      </c>
      <c r="BQ45">
        <v>30</v>
      </c>
      <c r="BR45">
        <v>0</v>
      </c>
      <c r="BS45">
        <v>34.090000000000003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90</v>
      </c>
      <c r="CA45">
        <v>41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35"/>
        <v>13402.81</v>
      </c>
      <c r="CQ45">
        <f t="shared" si="36"/>
        <v>367.81</v>
      </c>
      <c r="CR45">
        <f>(ROUND((ROUND((((ET45*1.25))*AV45*1),2)*BB45),2)+ROUND((ROUND(((AE45-((EU45*1.25)))*AV45*1),2)*BS45),2))</f>
        <v>254.14</v>
      </c>
      <c r="CS45">
        <f t="shared" si="37"/>
        <v>32.39</v>
      </c>
      <c r="CT45">
        <f t="shared" si="38"/>
        <v>6824.14</v>
      </c>
      <c r="CU45">
        <f t="shared" si="39"/>
        <v>0</v>
      </c>
      <c r="CV45">
        <f t="shared" si="40"/>
        <v>16.192</v>
      </c>
      <c r="CW45">
        <f t="shared" si="41"/>
        <v>0</v>
      </c>
      <c r="CX45">
        <f t="shared" si="42"/>
        <v>0</v>
      </c>
      <c r="CY45">
        <f>S45*(BZ45/100)</f>
        <v>11054.978999999999</v>
      </c>
      <c r="CZ45">
        <f>S45*(CA45/100)</f>
        <v>5036.1570999999994</v>
      </c>
      <c r="DC45" t="s">
        <v>3</v>
      </c>
      <c r="DD45" t="s">
        <v>3</v>
      </c>
      <c r="DE45" t="s">
        <v>21</v>
      </c>
      <c r="DF45" t="s">
        <v>21</v>
      </c>
      <c r="DG45" t="s">
        <v>22</v>
      </c>
      <c r="DH45" t="s">
        <v>3</v>
      </c>
      <c r="DI45" t="s">
        <v>22</v>
      </c>
      <c r="DJ45" t="s">
        <v>21</v>
      </c>
      <c r="DK45" t="s">
        <v>3</v>
      </c>
      <c r="DL45" t="s">
        <v>3</v>
      </c>
      <c r="DM45" t="s">
        <v>3</v>
      </c>
      <c r="DN45">
        <v>110</v>
      </c>
      <c r="DO45">
        <v>74</v>
      </c>
      <c r="DP45">
        <v>1</v>
      </c>
      <c r="DQ45">
        <v>1</v>
      </c>
      <c r="DU45">
        <v>1003</v>
      </c>
      <c r="DV45" t="s">
        <v>34</v>
      </c>
      <c r="DW45" t="s">
        <v>34</v>
      </c>
      <c r="DX45">
        <v>100</v>
      </c>
      <c r="DZ45" t="s">
        <v>3</v>
      </c>
      <c r="EA45" t="s">
        <v>3</v>
      </c>
      <c r="EB45" t="s">
        <v>3</v>
      </c>
      <c r="EC45" t="s">
        <v>3</v>
      </c>
      <c r="EE45">
        <v>49572754</v>
      </c>
      <c r="EF45">
        <v>30</v>
      </c>
      <c r="EG45" t="s">
        <v>23</v>
      </c>
      <c r="EH45">
        <v>0</v>
      </c>
      <c r="EI45" t="s">
        <v>3</v>
      </c>
      <c r="EJ45">
        <v>1</v>
      </c>
      <c r="EK45">
        <v>1833</v>
      </c>
      <c r="EL45" t="s">
        <v>36</v>
      </c>
      <c r="EM45" t="s">
        <v>37</v>
      </c>
      <c r="EO45" t="s">
        <v>3</v>
      </c>
      <c r="EQ45">
        <v>0</v>
      </c>
      <c r="ER45">
        <v>328.52</v>
      </c>
      <c r="ES45">
        <v>134.72999999999999</v>
      </c>
      <c r="ET45">
        <v>19.72</v>
      </c>
      <c r="EU45">
        <v>0.76</v>
      </c>
      <c r="EV45">
        <v>174.07</v>
      </c>
      <c r="EW45">
        <v>14.08</v>
      </c>
      <c r="EX45">
        <v>0</v>
      </c>
      <c r="EY45">
        <v>0</v>
      </c>
      <c r="FQ45">
        <v>0</v>
      </c>
      <c r="FR45">
        <f t="shared" si="43"/>
        <v>0</v>
      </c>
      <c r="FS45">
        <v>0</v>
      </c>
      <c r="FX45">
        <v>110</v>
      </c>
      <c r="FY45">
        <v>74</v>
      </c>
      <c r="GA45" t="s">
        <v>3</v>
      </c>
      <c r="GD45">
        <v>0</v>
      </c>
      <c r="GF45">
        <v>-1084477616</v>
      </c>
      <c r="GG45">
        <v>2</v>
      </c>
      <c r="GH45">
        <v>1</v>
      </c>
      <c r="GI45">
        <v>2</v>
      </c>
      <c r="GJ45">
        <v>0</v>
      </c>
      <c r="GK45">
        <f>ROUND(R45*(S12)/100,2)</f>
        <v>93.26</v>
      </c>
      <c r="GL45">
        <f t="shared" si="44"/>
        <v>0</v>
      </c>
      <c r="GM45">
        <f t="shared" si="45"/>
        <v>29587.21</v>
      </c>
      <c r="GN45">
        <f t="shared" si="46"/>
        <v>29587.21</v>
      </c>
      <c r="GO45">
        <f t="shared" si="47"/>
        <v>0</v>
      </c>
      <c r="GP45">
        <f t="shared" si="48"/>
        <v>0</v>
      </c>
      <c r="GR45">
        <v>0</v>
      </c>
      <c r="GS45">
        <v>0</v>
      </c>
      <c r="GT45">
        <v>0</v>
      </c>
      <c r="GU45" t="s">
        <v>3</v>
      </c>
      <c r="GV45">
        <f t="shared" si="49"/>
        <v>0</v>
      </c>
      <c r="GW45">
        <v>1</v>
      </c>
      <c r="GX45">
        <f t="shared" si="50"/>
        <v>0</v>
      </c>
      <c r="HA45">
        <v>0</v>
      </c>
      <c r="HB45">
        <v>0</v>
      </c>
      <c r="HC45">
        <f t="shared" si="51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IK45">
        <v>0</v>
      </c>
    </row>
    <row r="46" spans="1:255" x14ac:dyDescent="0.2">
      <c r="A46" s="2">
        <v>18</v>
      </c>
      <c r="B46" s="2">
        <v>1</v>
      </c>
      <c r="C46" s="2"/>
      <c r="D46" s="2"/>
      <c r="E46" s="2" t="s">
        <v>63</v>
      </c>
      <c r="F46" s="2" t="s">
        <v>64</v>
      </c>
      <c r="G46" s="2" t="s">
        <v>65</v>
      </c>
      <c r="H46" s="2" t="s">
        <v>45</v>
      </c>
      <c r="I46" s="2">
        <f>I44*J46</f>
        <v>184.5</v>
      </c>
      <c r="J46" s="2">
        <v>102.5</v>
      </c>
      <c r="K46" s="2">
        <v>102.5</v>
      </c>
      <c r="L46" s="2"/>
      <c r="M46" s="2"/>
      <c r="N46" s="2"/>
      <c r="O46" s="2">
        <f t="shared" si="21"/>
        <v>13817.21</v>
      </c>
      <c r="P46" s="2">
        <f t="shared" si="22"/>
        <v>13817.21</v>
      </c>
      <c r="Q46" s="2">
        <f t="shared" ref="Q46:Q53" si="59">(ROUND((ROUND(((ET46)*AV46*I46),2)*BB46),2)+ROUND((ROUND(((AE46-(EU46))*AV46*I46),2)*BS46),2))</f>
        <v>0</v>
      </c>
      <c r="R46" s="2">
        <f t="shared" si="23"/>
        <v>0</v>
      </c>
      <c r="S46" s="2">
        <f t="shared" si="24"/>
        <v>0</v>
      </c>
      <c r="T46" s="2">
        <f t="shared" si="25"/>
        <v>0</v>
      </c>
      <c r="U46" s="2">
        <f t="shared" si="26"/>
        <v>0</v>
      </c>
      <c r="V46" s="2">
        <f t="shared" si="27"/>
        <v>0</v>
      </c>
      <c r="W46" s="2">
        <f t="shared" si="28"/>
        <v>0</v>
      </c>
      <c r="X46" s="2">
        <f t="shared" si="29"/>
        <v>0</v>
      </c>
      <c r="Y46" s="2">
        <f t="shared" si="30"/>
        <v>0</v>
      </c>
      <c r="Z46" s="2"/>
      <c r="AA46" s="2">
        <v>50532028</v>
      </c>
      <c r="AB46" s="2">
        <f t="shared" si="31"/>
        <v>74.89</v>
      </c>
      <c r="AC46" s="2">
        <f t="shared" si="32"/>
        <v>74.89</v>
      </c>
      <c r="AD46" s="2">
        <f t="shared" ref="AD46:AD53" si="60">ROUND((((ET46)-(EU46))+AE46),6)</f>
        <v>0</v>
      </c>
      <c r="AE46" s="2">
        <f t="shared" ref="AE46:AF53" si="61">ROUND((EU46),6)</f>
        <v>0</v>
      </c>
      <c r="AF46" s="2">
        <f t="shared" si="61"/>
        <v>0</v>
      </c>
      <c r="AG46" s="2">
        <f t="shared" si="33"/>
        <v>0</v>
      </c>
      <c r="AH46" s="2">
        <f t="shared" ref="AH46:AI53" si="62">(EW46)</f>
        <v>0</v>
      </c>
      <c r="AI46" s="2">
        <f t="shared" si="62"/>
        <v>0</v>
      </c>
      <c r="AJ46" s="2">
        <f t="shared" si="34"/>
        <v>0</v>
      </c>
      <c r="AK46" s="2">
        <v>74.89</v>
      </c>
      <c r="AL46" s="2">
        <v>74.89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110</v>
      </c>
      <c r="AU46" s="2">
        <v>74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3</v>
      </c>
      <c r="BI46" s="2">
        <v>1</v>
      </c>
      <c r="BJ46" s="2" t="s">
        <v>66</v>
      </c>
      <c r="BK46" s="2"/>
      <c r="BL46" s="2"/>
      <c r="BM46" s="2">
        <v>1833</v>
      </c>
      <c r="BN46" s="2">
        <v>0</v>
      </c>
      <c r="BO46" s="2" t="s">
        <v>3</v>
      </c>
      <c r="BP46" s="2">
        <v>0</v>
      </c>
      <c r="BQ46" s="2">
        <v>30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110</v>
      </c>
      <c r="CA46" s="2">
        <v>74</v>
      </c>
      <c r="CB46" s="2" t="s">
        <v>3</v>
      </c>
      <c r="CC46" s="2"/>
      <c r="CD46" s="2"/>
      <c r="CE46" s="2">
        <v>30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 t="shared" si="35"/>
        <v>13817.21</v>
      </c>
      <c r="CQ46" s="2">
        <f t="shared" si="36"/>
        <v>74.89</v>
      </c>
      <c r="CR46" s="2">
        <f t="shared" ref="CR46:CR53" si="63">(ROUND((ROUND(((ET46)*AV46*1),2)*BB46),2)+ROUND((ROUND(((AE46-(EU46))*AV46*1),2)*BS46),2))</f>
        <v>0</v>
      </c>
      <c r="CS46" s="2">
        <f t="shared" si="37"/>
        <v>0</v>
      </c>
      <c r="CT46" s="2">
        <f t="shared" si="38"/>
        <v>0</v>
      </c>
      <c r="CU46" s="2">
        <f t="shared" si="39"/>
        <v>0</v>
      </c>
      <c r="CV46" s="2">
        <f t="shared" si="40"/>
        <v>0</v>
      </c>
      <c r="CW46" s="2">
        <f t="shared" si="41"/>
        <v>0</v>
      </c>
      <c r="CX46" s="2">
        <f t="shared" si="42"/>
        <v>0</v>
      </c>
      <c r="CY46" s="2">
        <f>((S46*BZ46)/100)</f>
        <v>0</v>
      </c>
      <c r="CZ46" s="2">
        <f>((S46*CA46)/100)</f>
        <v>0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1003</v>
      </c>
      <c r="DV46" s="2" t="s">
        <v>45</v>
      </c>
      <c r="DW46" s="2" t="s">
        <v>45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49572754</v>
      </c>
      <c r="EF46" s="2">
        <v>30</v>
      </c>
      <c r="EG46" s="2" t="s">
        <v>23</v>
      </c>
      <c r="EH46" s="2">
        <v>0</v>
      </c>
      <c r="EI46" s="2" t="s">
        <v>3</v>
      </c>
      <c r="EJ46" s="2">
        <v>1</v>
      </c>
      <c r="EK46" s="2">
        <v>1833</v>
      </c>
      <c r="EL46" s="2" t="s">
        <v>36</v>
      </c>
      <c r="EM46" s="2" t="s">
        <v>37</v>
      </c>
      <c r="EN46" s="2"/>
      <c r="EO46" s="2" t="s">
        <v>3</v>
      </c>
      <c r="EP46" s="2"/>
      <c r="EQ46" s="2">
        <v>0</v>
      </c>
      <c r="ER46" s="2">
        <v>74.89</v>
      </c>
      <c r="ES46" s="2">
        <v>74.89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f t="shared" si="43"/>
        <v>0</v>
      </c>
      <c r="FS46" s="2">
        <v>0</v>
      </c>
      <c r="FT46" s="2"/>
      <c r="FU46" s="2"/>
      <c r="FV46" s="2"/>
      <c r="FW46" s="2"/>
      <c r="FX46" s="2">
        <v>110</v>
      </c>
      <c r="FY46" s="2">
        <v>74</v>
      </c>
      <c r="FZ46" s="2"/>
      <c r="GA46" s="2" t="s">
        <v>3</v>
      </c>
      <c r="GB46" s="2"/>
      <c r="GC46" s="2"/>
      <c r="GD46" s="2">
        <v>0</v>
      </c>
      <c r="GE46" s="2"/>
      <c r="GF46" s="2">
        <v>235217430</v>
      </c>
      <c r="GG46" s="2">
        <v>2</v>
      </c>
      <c r="GH46" s="2">
        <v>1</v>
      </c>
      <c r="GI46" s="2">
        <v>-2</v>
      </c>
      <c r="GJ46" s="2">
        <v>0</v>
      </c>
      <c r="GK46" s="2">
        <f>ROUND(R46*(R12)/100,2)</f>
        <v>0</v>
      </c>
      <c r="GL46" s="2">
        <f t="shared" si="44"/>
        <v>0</v>
      </c>
      <c r="GM46" s="2">
        <f t="shared" si="45"/>
        <v>13817.21</v>
      </c>
      <c r="GN46" s="2">
        <f t="shared" si="46"/>
        <v>13817.21</v>
      </c>
      <c r="GO46" s="2">
        <f t="shared" si="47"/>
        <v>0</v>
      </c>
      <c r="GP46" s="2">
        <f t="shared" si="48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49"/>
        <v>0</v>
      </c>
      <c r="GW46" s="2">
        <v>1</v>
      </c>
      <c r="GX46" s="2">
        <f t="shared" si="50"/>
        <v>0</v>
      </c>
      <c r="GY46" s="2"/>
      <c r="GZ46" s="2"/>
      <c r="HA46" s="2">
        <v>0</v>
      </c>
      <c r="HB46" s="2">
        <v>0</v>
      </c>
      <c r="HC46" s="2">
        <f t="shared" si="51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18</v>
      </c>
      <c r="B47">
        <v>1</v>
      </c>
      <c r="E47" t="s">
        <v>63</v>
      </c>
      <c r="F47" t="s">
        <v>64</v>
      </c>
      <c r="G47" t="s">
        <v>65</v>
      </c>
      <c r="H47" t="s">
        <v>45</v>
      </c>
      <c r="I47">
        <f>I45*J47</f>
        <v>184.5</v>
      </c>
      <c r="J47">
        <v>102.5</v>
      </c>
      <c r="K47">
        <v>102.5</v>
      </c>
      <c r="O47">
        <f t="shared" si="21"/>
        <v>206843.63</v>
      </c>
      <c r="P47">
        <f t="shared" si="22"/>
        <v>206843.63</v>
      </c>
      <c r="Q47">
        <f t="shared" si="59"/>
        <v>0</v>
      </c>
      <c r="R47">
        <f t="shared" si="23"/>
        <v>0</v>
      </c>
      <c r="S47">
        <f t="shared" si="24"/>
        <v>0</v>
      </c>
      <c r="T47">
        <f t="shared" si="25"/>
        <v>0</v>
      </c>
      <c r="U47">
        <f t="shared" si="26"/>
        <v>0</v>
      </c>
      <c r="V47">
        <f t="shared" si="27"/>
        <v>0</v>
      </c>
      <c r="W47">
        <f t="shared" si="28"/>
        <v>0</v>
      </c>
      <c r="X47">
        <f t="shared" si="29"/>
        <v>0</v>
      </c>
      <c r="Y47">
        <f t="shared" si="30"/>
        <v>0</v>
      </c>
      <c r="AA47">
        <v>50532029</v>
      </c>
      <c r="AB47">
        <f t="shared" si="31"/>
        <v>74.89</v>
      </c>
      <c r="AC47">
        <f t="shared" si="32"/>
        <v>74.89</v>
      </c>
      <c r="AD47">
        <f t="shared" si="60"/>
        <v>0</v>
      </c>
      <c r="AE47">
        <f t="shared" si="61"/>
        <v>0</v>
      </c>
      <c r="AF47">
        <f t="shared" si="61"/>
        <v>0</v>
      </c>
      <c r="AG47">
        <f t="shared" si="33"/>
        <v>0</v>
      </c>
      <c r="AH47">
        <f t="shared" si="62"/>
        <v>0</v>
      </c>
      <c r="AI47">
        <f t="shared" si="62"/>
        <v>0</v>
      </c>
      <c r="AJ47">
        <f t="shared" si="34"/>
        <v>0</v>
      </c>
      <c r="AK47">
        <v>74.89</v>
      </c>
      <c r="AL47">
        <v>74.89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14.97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1</v>
      </c>
      <c r="BJ47" t="s">
        <v>66</v>
      </c>
      <c r="BM47">
        <v>1833</v>
      </c>
      <c r="BN47">
        <v>0</v>
      </c>
      <c r="BO47" t="s">
        <v>64</v>
      </c>
      <c r="BP47">
        <v>1</v>
      </c>
      <c r="BQ47">
        <v>30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0</v>
      </c>
      <c r="CA47">
        <v>0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35"/>
        <v>206843.63</v>
      </c>
      <c r="CQ47">
        <f t="shared" si="36"/>
        <v>1121.0999999999999</v>
      </c>
      <c r="CR47">
        <f t="shared" si="63"/>
        <v>0</v>
      </c>
      <c r="CS47">
        <f t="shared" si="37"/>
        <v>0</v>
      </c>
      <c r="CT47">
        <f t="shared" si="38"/>
        <v>0</v>
      </c>
      <c r="CU47">
        <f t="shared" si="39"/>
        <v>0</v>
      </c>
      <c r="CV47">
        <f t="shared" si="40"/>
        <v>0</v>
      </c>
      <c r="CW47">
        <f t="shared" si="41"/>
        <v>0</v>
      </c>
      <c r="CX47">
        <f t="shared" si="42"/>
        <v>0</v>
      </c>
      <c r="CY47">
        <f>S47*(BZ47/100)</f>
        <v>0</v>
      </c>
      <c r="CZ47">
        <f>S47*(CA47/100)</f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110</v>
      </c>
      <c r="DO47">
        <v>74</v>
      </c>
      <c r="DP47">
        <v>1</v>
      </c>
      <c r="DQ47">
        <v>1</v>
      </c>
      <c r="DU47">
        <v>1003</v>
      </c>
      <c r="DV47" t="s">
        <v>45</v>
      </c>
      <c r="DW47" t="s">
        <v>45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49572754</v>
      </c>
      <c r="EF47">
        <v>30</v>
      </c>
      <c r="EG47" t="s">
        <v>23</v>
      </c>
      <c r="EH47">
        <v>0</v>
      </c>
      <c r="EI47" t="s">
        <v>3</v>
      </c>
      <c r="EJ47">
        <v>1</v>
      </c>
      <c r="EK47">
        <v>1833</v>
      </c>
      <c r="EL47" t="s">
        <v>36</v>
      </c>
      <c r="EM47" t="s">
        <v>37</v>
      </c>
      <c r="EO47" t="s">
        <v>3</v>
      </c>
      <c r="EQ47">
        <v>0</v>
      </c>
      <c r="ER47">
        <v>74.89</v>
      </c>
      <c r="ES47">
        <v>74.89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f t="shared" si="43"/>
        <v>0</v>
      </c>
      <c r="FS47">
        <v>0</v>
      </c>
      <c r="FX47">
        <v>110</v>
      </c>
      <c r="FY47">
        <v>74</v>
      </c>
      <c r="GA47" t="s">
        <v>3</v>
      </c>
      <c r="GD47">
        <v>0</v>
      </c>
      <c r="GF47">
        <v>235217430</v>
      </c>
      <c r="GG47">
        <v>2</v>
      </c>
      <c r="GH47">
        <v>1</v>
      </c>
      <c r="GI47">
        <v>2</v>
      </c>
      <c r="GJ47">
        <v>0</v>
      </c>
      <c r="GK47">
        <f>ROUND(R47*(S12)/100,2)</f>
        <v>0</v>
      </c>
      <c r="GL47">
        <f t="shared" si="44"/>
        <v>0</v>
      </c>
      <c r="GM47">
        <f t="shared" si="45"/>
        <v>206843.63</v>
      </c>
      <c r="GN47">
        <f t="shared" si="46"/>
        <v>206843.63</v>
      </c>
      <c r="GO47">
        <f t="shared" si="47"/>
        <v>0</v>
      </c>
      <c r="GP47">
        <f t="shared" si="48"/>
        <v>0</v>
      </c>
      <c r="GR47">
        <v>0</v>
      </c>
      <c r="GS47">
        <v>0</v>
      </c>
      <c r="GT47">
        <v>0</v>
      </c>
      <c r="GU47" t="s">
        <v>3</v>
      </c>
      <c r="GV47">
        <f t="shared" si="49"/>
        <v>0</v>
      </c>
      <c r="GW47">
        <v>1</v>
      </c>
      <c r="GX47">
        <f t="shared" si="50"/>
        <v>0</v>
      </c>
      <c r="HA47">
        <v>0</v>
      </c>
      <c r="HB47">
        <v>0</v>
      </c>
      <c r="HC47">
        <f t="shared" si="51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IK47">
        <v>0</v>
      </c>
    </row>
    <row r="48" spans="1:255" x14ac:dyDescent="0.2">
      <c r="A48" s="2">
        <v>18</v>
      </c>
      <c r="B48" s="2">
        <v>1</v>
      </c>
      <c r="C48" s="2"/>
      <c r="D48" s="2"/>
      <c r="E48" s="2" t="s">
        <v>67</v>
      </c>
      <c r="F48" s="2" t="s">
        <v>68</v>
      </c>
      <c r="G48" s="2" t="s">
        <v>69</v>
      </c>
      <c r="H48" s="2" t="s">
        <v>29</v>
      </c>
      <c r="I48" s="2">
        <f>I44*J48</f>
        <v>40</v>
      </c>
      <c r="J48" s="2">
        <v>22.222222222222221</v>
      </c>
      <c r="K48" s="2">
        <v>22.222221999999999</v>
      </c>
      <c r="L48" s="2"/>
      <c r="M48" s="2"/>
      <c r="N48" s="2"/>
      <c r="O48" s="2">
        <f t="shared" si="21"/>
        <v>784.4</v>
      </c>
      <c r="P48" s="2">
        <f t="shared" si="22"/>
        <v>784.4</v>
      </c>
      <c r="Q48" s="2">
        <f t="shared" si="59"/>
        <v>0</v>
      </c>
      <c r="R48" s="2">
        <f t="shared" si="23"/>
        <v>0</v>
      </c>
      <c r="S48" s="2">
        <f t="shared" si="24"/>
        <v>0</v>
      </c>
      <c r="T48" s="2">
        <f t="shared" si="25"/>
        <v>0</v>
      </c>
      <c r="U48" s="2">
        <f t="shared" si="26"/>
        <v>0</v>
      </c>
      <c r="V48" s="2">
        <f t="shared" si="27"/>
        <v>0</v>
      </c>
      <c r="W48" s="2">
        <f t="shared" si="28"/>
        <v>0</v>
      </c>
      <c r="X48" s="2">
        <f t="shared" si="29"/>
        <v>0</v>
      </c>
      <c r="Y48" s="2">
        <f t="shared" si="30"/>
        <v>0</v>
      </c>
      <c r="Z48" s="2"/>
      <c r="AA48" s="2">
        <v>50532028</v>
      </c>
      <c r="AB48" s="2">
        <f t="shared" si="31"/>
        <v>19.61</v>
      </c>
      <c r="AC48" s="2">
        <f t="shared" si="32"/>
        <v>19.61</v>
      </c>
      <c r="AD48" s="2">
        <f t="shared" si="60"/>
        <v>0</v>
      </c>
      <c r="AE48" s="2">
        <f t="shared" si="61"/>
        <v>0</v>
      </c>
      <c r="AF48" s="2">
        <f t="shared" si="61"/>
        <v>0</v>
      </c>
      <c r="AG48" s="2">
        <f t="shared" si="33"/>
        <v>0</v>
      </c>
      <c r="AH48" s="2">
        <f t="shared" si="62"/>
        <v>0</v>
      </c>
      <c r="AI48" s="2">
        <f t="shared" si="62"/>
        <v>0</v>
      </c>
      <c r="AJ48" s="2">
        <f t="shared" si="34"/>
        <v>0</v>
      </c>
      <c r="AK48" s="2">
        <v>19.61</v>
      </c>
      <c r="AL48" s="2">
        <v>19.61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110</v>
      </c>
      <c r="AU48" s="2">
        <v>74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3</v>
      </c>
      <c r="BI48" s="2">
        <v>1</v>
      </c>
      <c r="BJ48" s="2" t="s">
        <v>70</v>
      </c>
      <c r="BK48" s="2"/>
      <c r="BL48" s="2"/>
      <c r="BM48" s="2">
        <v>1833</v>
      </c>
      <c r="BN48" s="2">
        <v>0</v>
      </c>
      <c r="BO48" s="2" t="s">
        <v>3</v>
      </c>
      <c r="BP48" s="2">
        <v>0</v>
      </c>
      <c r="BQ48" s="2">
        <v>30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110</v>
      </c>
      <c r="CA48" s="2">
        <v>74</v>
      </c>
      <c r="CB48" s="2" t="s">
        <v>3</v>
      </c>
      <c r="CC48" s="2"/>
      <c r="CD48" s="2"/>
      <c r="CE48" s="2">
        <v>30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3</v>
      </c>
      <c r="CO48" s="2">
        <v>0</v>
      </c>
      <c r="CP48" s="2">
        <f t="shared" si="35"/>
        <v>784.4</v>
      </c>
      <c r="CQ48" s="2">
        <f t="shared" si="36"/>
        <v>19.61</v>
      </c>
      <c r="CR48" s="2">
        <f t="shared" si="63"/>
        <v>0</v>
      </c>
      <c r="CS48" s="2">
        <f t="shared" si="37"/>
        <v>0</v>
      </c>
      <c r="CT48" s="2">
        <f t="shared" si="38"/>
        <v>0</v>
      </c>
      <c r="CU48" s="2">
        <f t="shared" si="39"/>
        <v>0</v>
      </c>
      <c r="CV48" s="2">
        <f t="shared" si="40"/>
        <v>0</v>
      </c>
      <c r="CW48" s="2">
        <f t="shared" si="41"/>
        <v>0</v>
      </c>
      <c r="CX48" s="2">
        <f t="shared" si="42"/>
        <v>0</v>
      </c>
      <c r="CY48" s="2">
        <f>((S48*BZ48)/100)</f>
        <v>0</v>
      </c>
      <c r="CZ48" s="2">
        <f>((S48*CA48)/100)</f>
        <v>0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1010</v>
      </c>
      <c r="DV48" s="2" t="s">
        <v>29</v>
      </c>
      <c r="DW48" s="2" t="s">
        <v>29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49572754</v>
      </c>
      <c r="EF48" s="2">
        <v>30</v>
      </c>
      <c r="EG48" s="2" t="s">
        <v>23</v>
      </c>
      <c r="EH48" s="2">
        <v>0</v>
      </c>
      <c r="EI48" s="2" t="s">
        <v>3</v>
      </c>
      <c r="EJ48" s="2">
        <v>1</v>
      </c>
      <c r="EK48" s="2">
        <v>1833</v>
      </c>
      <c r="EL48" s="2" t="s">
        <v>36</v>
      </c>
      <c r="EM48" s="2" t="s">
        <v>37</v>
      </c>
      <c r="EN48" s="2"/>
      <c r="EO48" s="2" t="s">
        <v>3</v>
      </c>
      <c r="EP48" s="2"/>
      <c r="EQ48" s="2">
        <v>0</v>
      </c>
      <c r="ER48" s="2">
        <v>19.61</v>
      </c>
      <c r="ES48" s="2">
        <v>19.61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f t="shared" si="43"/>
        <v>0</v>
      </c>
      <c r="FS48" s="2">
        <v>0</v>
      </c>
      <c r="FT48" s="2"/>
      <c r="FU48" s="2"/>
      <c r="FV48" s="2"/>
      <c r="FW48" s="2"/>
      <c r="FX48" s="2">
        <v>110</v>
      </c>
      <c r="FY48" s="2">
        <v>74</v>
      </c>
      <c r="FZ48" s="2"/>
      <c r="GA48" s="2" t="s">
        <v>3</v>
      </c>
      <c r="GB48" s="2"/>
      <c r="GC48" s="2"/>
      <c r="GD48" s="2">
        <v>0</v>
      </c>
      <c r="GE48" s="2"/>
      <c r="GF48" s="2">
        <v>-802582881</v>
      </c>
      <c r="GG48" s="2">
        <v>2</v>
      </c>
      <c r="GH48" s="2">
        <v>1</v>
      </c>
      <c r="GI48" s="2">
        <v>-2</v>
      </c>
      <c r="GJ48" s="2">
        <v>0</v>
      </c>
      <c r="GK48" s="2">
        <f>ROUND(R48*(R12)/100,2)</f>
        <v>0</v>
      </c>
      <c r="GL48" s="2">
        <f t="shared" si="44"/>
        <v>0</v>
      </c>
      <c r="GM48" s="2">
        <f t="shared" si="45"/>
        <v>784.4</v>
      </c>
      <c r="GN48" s="2">
        <f t="shared" si="46"/>
        <v>784.4</v>
      </c>
      <c r="GO48" s="2">
        <f t="shared" si="47"/>
        <v>0</v>
      </c>
      <c r="GP48" s="2">
        <f t="shared" si="48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49"/>
        <v>0</v>
      </c>
      <c r="GW48" s="2">
        <v>1</v>
      </c>
      <c r="GX48" s="2">
        <f t="shared" si="50"/>
        <v>0</v>
      </c>
      <c r="GY48" s="2"/>
      <c r="GZ48" s="2"/>
      <c r="HA48" s="2">
        <v>0</v>
      </c>
      <c r="HB48" s="2">
        <v>0</v>
      </c>
      <c r="HC48" s="2">
        <f t="shared" si="51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18</v>
      </c>
      <c r="B49">
        <v>1</v>
      </c>
      <c r="E49" t="s">
        <v>67</v>
      </c>
      <c r="F49" t="s">
        <v>68</v>
      </c>
      <c r="G49" t="s">
        <v>69</v>
      </c>
      <c r="H49" t="s">
        <v>29</v>
      </c>
      <c r="I49">
        <f>I45*J49</f>
        <v>40</v>
      </c>
      <c r="J49">
        <v>22.222222222222221</v>
      </c>
      <c r="K49">
        <v>22.222221999999999</v>
      </c>
      <c r="O49">
        <f t="shared" si="21"/>
        <v>917.75</v>
      </c>
      <c r="P49">
        <f t="shared" si="22"/>
        <v>917.75</v>
      </c>
      <c r="Q49">
        <f t="shared" si="59"/>
        <v>0</v>
      </c>
      <c r="R49">
        <f t="shared" si="23"/>
        <v>0</v>
      </c>
      <c r="S49">
        <f t="shared" si="24"/>
        <v>0</v>
      </c>
      <c r="T49">
        <f t="shared" si="25"/>
        <v>0</v>
      </c>
      <c r="U49">
        <f t="shared" si="26"/>
        <v>0</v>
      </c>
      <c r="V49">
        <f t="shared" si="27"/>
        <v>0</v>
      </c>
      <c r="W49">
        <f t="shared" si="28"/>
        <v>0</v>
      </c>
      <c r="X49">
        <f t="shared" si="29"/>
        <v>0</v>
      </c>
      <c r="Y49">
        <f t="shared" si="30"/>
        <v>0</v>
      </c>
      <c r="AA49">
        <v>50532029</v>
      </c>
      <c r="AB49">
        <f t="shared" si="31"/>
        <v>19.61</v>
      </c>
      <c r="AC49">
        <f t="shared" si="32"/>
        <v>19.61</v>
      </c>
      <c r="AD49">
        <f t="shared" si="60"/>
        <v>0</v>
      </c>
      <c r="AE49">
        <f t="shared" si="61"/>
        <v>0</v>
      </c>
      <c r="AF49">
        <f t="shared" si="61"/>
        <v>0</v>
      </c>
      <c r="AG49">
        <f t="shared" si="33"/>
        <v>0</v>
      </c>
      <c r="AH49">
        <f t="shared" si="62"/>
        <v>0</v>
      </c>
      <c r="AI49">
        <f t="shared" si="62"/>
        <v>0</v>
      </c>
      <c r="AJ49">
        <f t="shared" si="34"/>
        <v>0</v>
      </c>
      <c r="AK49">
        <v>19.61</v>
      </c>
      <c r="AL49">
        <v>19.61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1.17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70</v>
      </c>
      <c r="BM49">
        <v>1833</v>
      </c>
      <c r="BN49">
        <v>0</v>
      </c>
      <c r="BO49" t="s">
        <v>68</v>
      </c>
      <c r="BP49">
        <v>1</v>
      </c>
      <c r="BQ49">
        <v>30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0</v>
      </c>
      <c r="CA49">
        <v>0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35"/>
        <v>917.75</v>
      </c>
      <c r="CQ49">
        <f t="shared" si="36"/>
        <v>22.94</v>
      </c>
      <c r="CR49">
        <f t="shared" si="63"/>
        <v>0</v>
      </c>
      <c r="CS49">
        <f t="shared" si="37"/>
        <v>0</v>
      </c>
      <c r="CT49">
        <f t="shared" si="38"/>
        <v>0</v>
      </c>
      <c r="CU49">
        <f t="shared" si="39"/>
        <v>0</v>
      </c>
      <c r="CV49">
        <f t="shared" si="40"/>
        <v>0</v>
      </c>
      <c r="CW49">
        <f t="shared" si="41"/>
        <v>0</v>
      </c>
      <c r="CX49">
        <f t="shared" si="42"/>
        <v>0</v>
      </c>
      <c r="CY49">
        <f>S49*(BZ49/100)</f>
        <v>0</v>
      </c>
      <c r="CZ49">
        <f>S49*(CA49/100)</f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110</v>
      </c>
      <c r="DO49">
        <v>74</v>
      </c>
      <c r="DP49">
        <v>1</v>
      </c>
      <c r="DQ49">
        <v>1</v>
      </c>
      <c r="DU49">
        <v>1010</v>
      </c>
      <c r="DV49" t="s">
        <v>29</v>
      </c>
      <c r="DW49" t="s">
        <v>29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49572754</v>
      </c>
      <c r="EF49">
        <v>30</v>
      </c>
      <c r="EG49" t="s">
        <v>23</v>
      </c>
      <c r="EH49">
        <v>0</v>
      </c>
      <c r="EI49" t="s">
        <v>3</v>
      </c>
      <c r="EJ49">
        <v>1</v>
      </c>
      <c r="EK49">
        <v>1833</v>
      </c>
      <c r="EL49" t="s">
        <v>36</v>
      </c>
      <c r="EM49" t="s">
        <v>37</v>
      </c>
      <c r="EO49" t="s">
        <v>3</v>
      </c>
      <c r="EQ49">
        <v>0</v>
      </c>
      <c r="ER49">
        <v>19.61</v>
      </c>
      <c r="ES49">
        <v>19.61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f t="shared" si="43"/>
        <v>0</v>
      </c>
      <c r="FS49">
        <v>0</v>
      </c>
      <c r="FX49">
        <v>110</v>
      </c>
      <c r="FY49">
        <v>74</v>
      </c>
      <c r="GA49" t="s">
        <v>3</v>
      </c>
      <c r="GD49">
        <v>0</v>
      </c>
      <c r="GF49">
        <v>-802582881</v>
      </c>
      <c r="GG49">
        <v>2</v>
      </c>
      <c r="GH49">
        <v>1</v>
      </c>
      <c r="GI49">
        <v>2</v>
      </c>
      <c r="GJ49">
        <v>0</v>
      </c>
      <c r="GK49">
        <f>ROUND(R49*(S12)/100,2)</f>
        <v>0</v>
      </c>
      <c r="GL49">
        <f t="shared" si="44"/>
        <v>0</v>
      </c>
      <c r="GM49">
        <f t="shared" si="45"/>
        <v>917.75</v>
      </c>
      <c r="GN49">
        <f t="shared" si="46"/>
        <v>917.75</v>
      </c>
      <c r="GO49">
        <f t="shared" si="47"/>
        <v>0</v>
      </c>
      <c r="GP49">
        <f t="shared" si="48"/>
        <v>0</v>
      </c>
      <c r="GR49">
        <v>0</v>
      </c>
      <c r="GS49">
        <v>0</v>
      </c>
      <c r="GT49">
        <v>0</v>
      </c>
      <c r="GU49" t="s">
        <v>3</v>
      </c>
      <c r="GV49">
        <f t="shared" si="49"/>
        <v>0</v>
      </c>
      <c r="GW49">
        <v>1</v>
      </c>
      <c r="GX49">
        <f t="shared" si="50"/>
        <v>0</v>
      </c>
      <c r="HA49">
        <v>0</v>
      </c>
      <c r="HB49">
        <v>0</v>
      </c>
      <c r="HC49">
        <f t="shared" si="51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IK49">
        <v>0</v>
      </c>
    </row>
    <row r="50" spans="1:255" x14ac:dyDescent="0.2">
      <c r="A50" s="2">
        <v>18</v>
      </c>
      <c r="B50" s="2">
        <v>1</v>
      </c>
      <c r="C50" s="2"/>
      <c r="D50" s="2"/>
      <c r="E50" s="2" t="s">
        <v>71</v>
      </c>
      <c r="F50" s="2" t="s">
        <v>72</v>
      </c>
      <c r="G50" s="2" t="s">
        <v>73</v>
      </c>
      <c r="H50" s="2" t="s">
        <v>29</v>
      </c>
      <c r="I50" s="2">
        <f>I44*J50</f>
        <v>2</v>
      </c>
      <c r="J50" s="2">
        <v>1.1111111111111112</v>
      </c>
      <c r="K50" s="2">
        <v>1.111111</v>
      </c>
      <c r="L50" s="2"/>
      <c r="M50" s="2"/>
      <c r="N50" s="2"/>
      <c r="O50" s="2">
        <f t="shared" si="21"/>
        <v>291.98</v>
      </c>
      <c r="P50" s="2">
        <f t="shared" si="22"/>
        <v>291.98</v>
      </c>
      <c r="Q50" s="2">
        <f t="shared" si="59"/>
        <v>0</v>
      </c>
      <c r="R50" s="2">
        <f t="shared" si="23"/>
        <v>0</v>
      </c>
      <c r="S50" s="2">
        <f t="shared" si="24"/>
        <v>0</v>
      </c>
      <c r="T50" s="2">
        <f t="shared" si="25"/>
        <v>0</v>
      </c>
      <c r="U50" s="2">
        <f t="shared" si="26"/>
        <v>0</v>
      </c>
      <c r="V50" s="2">
        <f t="shared" si="27"/>
        <v>0</v>
      </c>
      <c r="W50" s="2">
        <f t="shared" si="28"/>
        <v>0</v>
      </c>
      <c r="X50" s="2">
        <f t="shared" si="29"/>
        <v>0</v>
      </c>
      <c r="Y50" s="2">
        <f t="shared" si="30"/>
        <v>0</v>
      </c>
      <c r="Z50" s="2"/>
      <c r="AA50" s="2">
        <v>50532028</v>
      </c>
      <c r="AB50" s="2">
        <f t="shared" si="31"/>
        <v>145.99</v>
      </c>
      <c r="AC50" s="2">
        <f t="shared" si="32"/>
        <v>145.99</v>
      </c>
      <c r="AD50" s="2">
        <f t="shared" si="60"/>
        <v>0</v>
      </c>
      <c r="AE50" s="2">
        <f t="shared" si="61"/>
        <v>0</v>
      </c>
      <c r="AF50" s="2">
        <f t="shared" si="61"/>
        <v>0</v>
      </c>
      <c r="AG50" s="2">
        <f t="shared" si="33"/>
        <v>0</v>
      </c>
      <c r="AH50" s="2">
        <f t="shared" si="62"/>
        <v>0</v>
      </c>
      <c r="AI50" s="2">
        <f t="shared" si="62"/>
        <v>0</v>
      </c>
      <c r="AJ50" s="2">
        <f t="shared" si="34"/>
        <v>0</v>
      </c>
      <c r="AK50" s="2">
        <v>145.99</v>
      </c>
      <c r="AL50" s="2">
        <v>145.99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110</v>
      </c>
      <c r="AU50" s="2">
        <v>74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3</v>
      </c>
      <c r="BI50" s="2">
        <v>1</v>
      </c>
      <c r="BJ50" s="2" t="s">
        <v>74</v>
      </c>
      <c r="BK50" s="2"/>
      <c r="BL50" s="2"/>
      <c r="BM50" s="2">
        <v>1833</v>
      </c>
      <c r="BN50" s="2">
        <v>0</v>
      </c>
      <c r="BO50" s="2" t="s">
        <v>3</v>
      </c>
      <c r="BP50" s="2">
        <v>0</v>
      </c>
      <c r="BQ50" s="2">
        <v>30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110</v>
      </c>
      <c r="CA50" s="2">
        <v>74</v>
      </c>
      <c r="CB50" s="2" t="s">
        <v>3</v>
      </c>
      <c r="CC50" s="2"/>
      <c r="CD50" s="2"/>
      <c r="CE50" s="2">
        <v>30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3</v>
      </c>
      <c r="CO50" s="2">
        <v>0</v>
      </c>
      <c r="CP50" s="2">
        <f t="shared" si="35"/>
        <v>291.98</v>
      </c>
      <c r="CQ50" s="2">
        <f t="shared" si="36"/>
        <v>145.99</v>
      </c>
      <c r="CR50" s="2">
        <f t="shared" si="63"/>
        <v>0</v>
      </c>
      <c r="CS50" s="2">
        <f t="shared" si="37"/>
        <v>0</v>
      </c>
      <c r="CT50" s="2">
        <f t="shared" si="38"/>
        <v>0</v>
      </c>
      <c r="CU50" s="2">
        <f t="shared" si="39"/>
        <v>0</v>
      </c>
      <c r="CV50" s="2">
        <f t="shared" si="40"/>
        <v>0</v>
      </c>
      <c r="CW50" s="2">
        <f t="shared" si="41"/>
        <v>0</v>
      </c>
      <c r="CX50" s="2">
        <f t="shared" si="42"/>
        <v>0</v>
      </c>
      <c r="CY50" s="2">
        <f>((S50*BZ50)/100)</f>
        <v>0</v>
      </c>
      <c r="CZ50" s="2">
        <f>((S50*CA50)/100)</f>
        <v>0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1010</v>
      </c>
      <c r="DV50" s="2" t="s">
        <v>29</v>
      </c>
      <c r="DW50" s="2" t="s">
        <v>29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49572754</v>
      </c>
      <c r="EF50" s="2">
        <v>30</v>
      </c>
      <c r="EG50" s="2" t="s">
        <v>23</v>
      </c>
      <c r="EH50" s="2">
        <v>0</v>
      </c>
      <c r="EI50" s="2" t="s">
        <v>3</v>
      </c>
      <c r="EJ50" s="2">
        <v>1</v>
      </c>
      <c r="EK50" s="2">
        <v>1833</v>
      </c>
      <c r="EL50" s="2" t="s">
        <v>36</v>
      </c>
      <c r="EM50" s="2" t="s">
        <v>37</v>
      </c>
      <c r="EN50" s="2"/>
      <c r="EO50" s="2" t="s">
        <v>3</v>
      </c>
      <c r="EP50" s="2"/>
      <c r="EQ50" s="2">
        <v>0</v>
      </c>
      <c r="ER50" s="2">
        <v>145.99</v>
      </c>
      <c r="ES50" s="2">
        <v>145.99</v>
      </c>
      <c r="ET50" s="2">
        <v>0</v>
      </c>
      <c r="EU50" s="2">
        <v>0</v>
      </c>
      <c r="EV50" s="2">
        <v>0</v>
      </c>
      <c r="EW50" s="2">
        <v>0</v>
      </c>
      <c r="EX50" s="2">
        <v>0</v>
      </c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f t="shared" si="43"/>
        <v>0</v>
      </c>
      <c r="FS50" s="2">
        <v>0</v>
      </c>
      <c r="FT50" s="2"/>
      <c r="FU50" s="2"/>
      <c r="FV50" s="2"/>
      <c r="FW50" s="2"/>
      <c r="FX50" s="2">
        <v>110</v>
      </c>
      <c r="FY50" s="2">
        <v>74</v>
      </c>
      <c r="FZ50" s="2"/>
      <c r="GA50" s="2" t="s">
        <v>3</v>
      </c>
      <c r="GB50" s="2"/>
      <c r="GC50" s="2"/>
      <c r="GD50" s="2">
        <v>0</v>
      </c>
      <c r="GE50" s="2"/>
      <c r="GF50" s="2">
        <v>1070304067</v>
      </c>
      <c r="GG50" s="2">
        <v>2</v>
      </c>
      <c r="GH50" s="2">
        <v>1</v>
      </c>
      <c r="GI50" s="2">
        <v>-2</v>
      </c>
      <c r="GJ50" s="2">
        <v>0</v>
      </c>
      <c r="GK50" s="2">
        <f>ROUND(R50*(R12)/100,2)</f>
        <v>0</v>
      </c>
      <c r="GL50" s="2">
        <f t="shared" si="44"/>
        <v>0</v>
      </c>
      <c r="GM50" s="2">
        <f t="shared" si="45"/>
        <v>291.98</v>
      </c>
      <c r="GN50" s="2">
        <f t="shared" si="46"/>
        <v>291.98</v>
      </c>
      <c r="GO50" s="2">
        <f t="shared" si="47"/>
        <v>0</v>
      </c>
      <c r="GP50" s="2">
        <f t="shared" si="48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49"/>
        <v>0</v>
      </c>
      <c r="GW50" s="2">
        <v>1</v>
      </c>
      <c r="GX50" s="2">
        <f t="shared" si="50"/>
        <v>0</v>
      </c>
      <c r="GY50" s="2"/>
      <c r="GZ50" s="2"/>
      <c r="HA50" s="2">
        <v>0</v>
      </c>
      <c r="HB50" s="2">
        <v>0</v>
      </c>
      <c r="HC50" s="2">
        <f t="shared" si="51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18</v>
      </c>
      <c r="B51">
        <v>1</v>
      </c>
      <c r="E51" t="s">
        <v>71</v>
      </c>
      <c r="F51" t="s">
        <v>72</v>
      </c>
      <c r="G51" t="s">
        <v>73</v>
      </c>
      <c r="H51" t="s">
        <v>29</v>
      </c>
      <c r="I51">
        <f>I45*J51</f>
        <v>2</v>
      </c>
      <c r="J51">
        <v>1.1111111111111112</v>
      </c>
      <c r="K51">
        <v>1.111111</v>
      </c>
      <c r="O51">
        <f t="shared" si="21"/>
        <v>551.84</v>
      </c>
      <c r="P51">
        <f t="shared" si="22"/>
        <v>551.84</v>
      </c>
      <c r="Q51">
        <f t="shared" si="59"/>
        <v>0</v>
      </c>
      <c r="R51">
        <f t="shared" si="23"/>
        <v>0</v>
      </c>
      <c r="S51">
        <f t="shared" si="24"/>
        <v>0</v>
      </c>
      <c r="T51">
        <f t="shared" si="25"/>
        <v>0</v>
      </c>
      <c r="U51">
        <f t="shared" si="26"/>
        <v>0</v>
      </c>
      <c r="V51">
        <f t="shared" si="27"/>
        <v>0</v>
      </c>
      <c r="W51">
        <f t="shared" si="28"/>
        <v>0</v>
      </c>
      <c r="X51">
        <f t="shared" si="29"/>
        <v>0</v>
      </c>
      <c r="Y51">
        <f t="shared" si="30"/>
        <v>0</v>
      </c>
      <c r="AA51">
        <v>50532029</v>
      </c>
      <c r="AB51">
        <f t="shared" si="31"/>
        <v>145.99</v>
      </c>
      <c r="AC51">
        <f t="shared" si="32"/>
        <v>145.99</v>
      </c>
      <c r="AD51">
        <f t="shared" si="60"/>
        <v>0</v>
      </c>
      <c r="AE51">
        <f t="shared" si="61"/>
        <v>0</v>
      </c>
      <c r="AF51">
        <f t="shared" si="61"/>
        <v>0</v>
      </c>
      <c r="AG51">
        <f t="shared" si="33"/>
        <v>0</v>
      </c>
      <c r="AH51">
        <f t="shared" si="62"/>
        <v>0</v>
      </c>
      <c r="AI51">
        <f t="shared" si="62"/>
        <v>0</v>
      </c>
      <c r="AJ51">
        <f t="shared" si="34"/>
        <v>0</v>
      </c>
      <c r="AK51">
        <v>145.99</v>
      </c>
      <c r="AL51">
        <v>145.99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1.89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1</v>
      </c>
      <c r="BJ51" t="s">
        <v>74</v>
      </c>
      <c r="BM51">
        <v>1833</v>
      </c>
      <c r="BN51">
        <v>0</v>
      </c>
      <c r="BO51" t="s">
        <v>72</v>
      </c>
      <c r="BP51">
        <v>1</v>
      </c>
      <c r="BQ51">
        <v>30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0</v>
      </c>
      <c r="CA51">
        <v>0</v>
      </c>
      <c r="CB51" t="s">
        <v>3</v>
      </c>
      <c r="CE51">
        <v>30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35"/>
        <v>551.84</v>
      </c>
      <c r="CQ51">
        <f t="shared" si="36"/>
        <v>275.92</v>
      </c>
      <c r="CR51">
        <f t="shared" si="63"/>
        <v>0</v>
      </c>
      <c r="CS51">
        <f t="shared" si="37"/>
        <v>0</v>
      </c>
      <c r="CT51">
        <f t="shared" si="38"/>
        <v>0</v>
      </c>
      <c r="CU51">
        <f t="shared" si="39"/>
        <v>0</v>
      </c>
      <c r="CV51">
        <f t="shared" si="40"/>
        <v>0</v>
      </c>
      <c r="CW51">
        <f t="shared" si="41"/>
        <v>0</v>
      </c>
      <c r="CX51">
        <f t="shared" si="42"/>
        <v>0</v>
      </c>
      <c r="CY51">
        <f>S51*(BZ51/100)</f>
        <v>0</v>
      </c>
      <c r="CZ51">
        <f>S51*(CA51/100)</f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110</v>
      </c>
      <c r="DO51">
        <v>74</v>
      </c>
      <c r="DP51">
        <v>1</v>
      </c>
      <c r="DQ51">
        <v>1</v>
      </c>
      <c r="DU51">
        <v>1010</v>
      </c>
      <c r="DV51" t="s">
        <v>29</v>
      </c>
      <c r="DW51" t="s">
        <v>29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49572754</v>
      </c>
      <c r="EF51">
        <v>30</v>
      </c>
      <c r="EG51" t="s">
        <v>23</v>
      </c>
      <c r="EH51">
        <v>0</v>
      </c>
      <c r="EI51" t="s">
        <v>3</v>
      </c>
      <c r="EJ51">
        <v>1</v>
      </c>
      <c r="EK51">
        <v>1833</v>
      </c>
      <c r="EL51" t="s">
        <v>36</v>
      </c>
      <c r="EM51" t="s">
        <v>37</v>
      </c>
      <c r="EO51" t="s">
        <v>3</v>
      </c>
      <c r="EQ51">
        <v>0</v>
      </c>
      <c r="ER51">
        <v>145.99</v>
      </c>
      <c r="ES51">
        <v>145.99</v>
      </c>
      <c r="ET51">
        <v>0</v>
      </c>
      <c r="EU51">
        <v>0</v>
      </c>
      <c r="EV51">
        <v>0</v>
      </c>
      <c r="EW51">
        <v>0</v>
      </c>
      <c r="EX51">
        <v>0</v>
      </c>
      <c r="FQ51">
        <v>0</v>
      </c>
      <c r="FR51">
        <f t="shared" si="43"/>
        <v>0</v>
      </c>
      <c r="FS51">
        <v>0</v>
      </c>
      <c r="FX51">
        <v>110</v>
      </c>
      <c r="FY51">
        <v>74</v>
      </c>
      <c r="GA51" t="s">
        <v>3</v>
      </c>
      <c r="GD51">
        <v>0</v>
      </c>
      <c r="GF51">
        <v>1070304067</v>
      </c>
      <c r="GG51">
        <v>2</v>
      </c>
      <c r="GH51">
        <v>1</v>
      </c>
      <c r="GI51">
        <v>2</v>
      </c>
      <c r="GJ51">
        <v>0</v>
      </c>
      <c r="GK51">
        <f>ROUND(R51*(S12)/100,2)</f>
        <v>0</v>
      </c>
      <c r="GL51">
        <f t="shared" si="44"/>
        <v>0</v>
      </c>
      <c r="GM51">
        <f t="shared" si="45"/>
        <v>551.84</v>
      </c>
      <c r="GN51">
        <f t="shared" si="46"/>
        <v>551.84</v>
      </c>
      <c r="GO51">
        <f t="shared" si="47"/>
        <v>0</v>
      </c>
      <c r="GP51">
        <f t="shared" si="48"/>
        <v>0</v>
      </c>
      <c r="GR51">
        <v>0</v>
      </c>
      <c r="GS51">
        <v>0</v>
      </c>
      <c r="GT51">
        <v>0</v>
      </c>
      <c r="GU51" t="s">
        <v>3</v>
      </c>
      <c r="GV51">
        <f t="shared" si="49"/>
        <v>0</v>
      </c>
      <c r="GW51">
        <v>1</v>
      </c>
      <c r="GX51">
        <f t="shared" si="50"/>
        <v>0</v>
      </c>
      <c r="HA51">
        <v>0</v>
      </c>
      <c r="HB51">
        <v>0</v>
      </c>
      <c r="HC51">
        <f t="shared" si="51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IK51">
        <v>0</v>
      </c>
    </row>
    <row r="52" spans="1:255" x14ac:dyDescent="0.2">
      <c r="A52" s="2">
        <v>18</v>
      </c>
      <c r="B52" s="2">
        <v>1</v>
      </c>
      <c r="C52" s="2"/>
      <c r="D52" s="2"/>
      <c r="E52" s="2" t="s">
        <v>75</v>
      </c>
      <c r="F52" s="2" t="s">
        <v>76</v>
      </c>
      <c r="G52" s="2" t="s">
        <v>179</v>
      </c>
      <c r="H52" s="2" t="s">
        <v>29</v>
      </c>
      <c r="I52" s="2">
        <f>I44*J52</f>
        <v>17</v>
      </c>
      <c r="J52" s="2">
        <v>9.4444444444444446</v>
      </c>
      <c r="K52" s="2">
        <v>9.4444444000000001</v>
      </c>
      <c r="L52" s="2"/>
      <c r="M52" s="2"/>
      <c r="N52" s="2"/>
      <c r="O52" s="2">
        <f t="shared" si="21"/>
        <v>662.15</v>
      </c>
      <c r="P52" s="2">
        <f t="shared" si="22"/>
        <v>662.15</v>
      </c>
      <c r="Q52" s="2">
        <f t="shared" si="59"/>
        <v>0</v>
      </c>
      <c r="R52" s="2">
        <f t="shared" si="23"/>
        <v>0</v>
      </c>
      <c r="S52" s="2">
        <f t="shared" si="24"/>
        <v>0</v>
      </c>
      <c r="T52" s="2">
        <f t="shared" si="25"/>
        <v>0</v>
      </c>
      <c r="U52" s="2">
        <f t="shared" si="26"/>
        <v>0</v>
      </c>
      <c r="V52" s="2">
        <f t="shared" si="27"/>
        <v>0</v>
      </c>
      <c r="W52" s="2">
        <f t="shared" si="28"/>
        <v>0</v>
      </c>
      <c r="X52" s="2">
        <f t="shared" si="29"/>
        <v>0</v>
      </c>
      <c r="Y52" s="2">
        <f t="shared" si="30"/>
        <v>0</v>
      </c>
      <c r="Z52" s="2"/>
      <c r="AA52" s="2">
        <v>50532028</v>
      </c>
      <c r="AB52" s="2">
        <f t="shared" si="31"/>
        <v>38.950000000000003</v>
      </c>
      <c r="AC52" s="2">
        <f t="shared" si="32"/>
        <v>38.950000000000003</v>
      </c>
      <c r="AD52" s="2">
        <f t="shared" si="60"/>
        <v>0</v>
      </c>
      <c r="AE52" s="2">
        <f t="shared" si="61"/>
        <v>0</v>
      </c>
      <c r="AF52" s="2">
        <f t="shared" si="61"/>
        <v>0</v>
      </c>
      <c r="AG52" s="2">
        <f t="shared" si="33"/>
        <v>0</v>
      </c>
      <c r="AH52" s="2">
        <f t="shared" si="62"/>
        <v>0</v>
      </c>
      <c r="AI52" s="2">
        <f t="shared" si="62"/>
        <v>0</v>
      </c>
      <c r="AJ52" s="2">
        <f t="shared" si="34"/>
        <v>0</v>
      </c>
      <c r="AK52" s="2">
        <v>38.950000000000003</v>
      </c>
      <c r="AL52" s="2">
        <v>38.950000000000003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110</v>
      </c>
      <c r="AU52" s="2">
        <v>74</v>
      </c>
      <c r="AV52" s="2">
        <v>1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3</v>
      </c>
      <c r="BI52" s="2">
        <v>1</v>
      </c>
      <c r="BJ52" s="2" t="s">
        <v>77</v>
      </c>
      <c r="BK52" s="2"/>
      <c r="BL52" s="2"/>
      <c r="BM52" s="2">
        <v>1833</v>
      </c>
      <c r="BN52" s="2">
        <v>0</v>
      </c>
      <c r="BO52" s="2" t="s">
        <v>3</v>
      </c>
      <c r="BP52" s="2">
        <v>0</v>
      </c>
      <c r="BQ52" s="2">
        <v>30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110</v>
      </c>
      <c r="CA52" s="2">
        <v>74</v>
      </c>
      <c r="CB52" s="2" t="s">
        <v>3</v>
      </c>
      <c r="CC52" s="2"/>
      <c r="CD52" s="2"/>
      <c r="CE52" s="2">
        <v>30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3</v>
      </c>
      <c r="CO52" s="2">
        <v>0</v>
      </c>
      <c r="CP52" s="2">
        <f t="shared" si="35"/>
        <v>662.15</v>
      </c>
      <c r="CQ52" s="2">
        <f t="shared" si="36"/>
        <v>38.950000000000003</v>
      </c>
      <c r="CR52" s="2">
        <f t="shared" si="63"/>
        <v>0</v>
      </c>
      <c r="CS52" s="2">
        <f t="shared" si="37"/>
        <v>0</v>
      </c>
      <c r="CT52" s="2">
        <f t="shared" si="38"/>
        <v>0</v>
      </c>
      <c r="CU52" s="2">
        <f t="shared" si="39"/>
        <v>0</v>
      </c>
      <c r="CV52" s="2">
        <f t="shared" si="40"/>
        <v>0</v>
      </c>
      <c r="CW52" s="2">
        <f t="shared" si="41"/>
        <v>0</v>
      </c>
      <c r="CX52" s="2">
        <f t="shared" si="42"/>
        <v>0</v>
      </c>
      <c r="CY52" s="2">
        <f>((S52*BZ52)/100)</f>
        <v>0</v>
      </c>
      <c r="CZ52" s="2">
        <f>((S52*CA52)/100)</f>
        <v>0</v>
      </c>
      <c r="DA52" s="2"/>
      <c r="DB52" s="2"/>
      <c r="DC52" s="2" t="s">
        <v>3</v>
      </c>
      <c r="DD52" s="2" t="s">
        <v>3</v>
      </c>
      <c r="DE52" s="2" t="s">
        <v>3</v>
      </c>
      <c r="DF52" s="2" t="s">
        <v>3</v>
      </c>
      <c r="DG52" s="2" t="s">
        <v>3</v>
      </c>
      <c r="DH52" s="2" t="s">
        <v>3</v>
      </c>
      <c r="DI52" s="2" t="s">
        <v>3</v>
      </c>
      <c r="DJ52" s="2" t="s">
        <v>3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1010</v>
      </c>
      <c r="DV52" s="2" t="s">
        <v>29</v>
      </c>
      <c r="DW52" s="2" t="s">
        <v>29</v>
      </c>
      <c r="DX52" s="2">
        <v>1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49572754</v>
      </c>
      <c r="EF52" s="2">
        <v>30</v>
      </c>
      <c r="EG52" s="2" t="s">
        <v>23</v>
      </c>
      <c r="EH52" s="2">
        <v>0</v>
      </c>
      <c r="EI52" s="2" t="s">
        <v>3</v>
      </c>
      <c r="EJ52" s="2">
        <v>1</v>
      </c>
      <c r="EK52" s="2">
        <v>1833</v>
      </c>
      <c r="EL52" s="2" t="s">
        <v>36</v>
      </c>
      <c r="EM52" s="2" t="s">
        <v>37</v>
      </c>
      <c r="EN52" s="2"/>
      <c r="EO52" s="2" t="s">
        <v>3</v>
      </c>
      <c r="EP52" s="2"/>
      <c r="EQ52" s="2">
        <v>0</v>
      </c>
      <c r="ER52" s="2">
        <v>38.950000000000003</v>
      </c>
      <c r="ES52" s="2">
        <v>38.950000000000003</v>
      </c>
      <c r="ET52" s="2">
        <v>0</v>
      </c>
      <c r="EU52" s="2">
        <v>0</v>
      </c>
      <c r="EV52" s="2">
        <v>0</v>
      </c>
      <c r="EW52" s="2">
        <v>0</v>
      </c>
      <c r="EX52" s="2">
        <v>0</v>
      </c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f t="shared" si="43"/>
        <v>0</v>
      </c>
      <c r="FS52" s="2">
        <v>0</v>
      </c>
      <c r="FT52" s="2"/>
      <c r="FU52" s="2"/>
      <c r="FV52" s="2"/>
      <c r="FW52" s="2"/>
      <c r="FX52" s="2">
        <v>110</v>
      </c>
      <c r="FY52" s="2">
        <v>74</v>
      </c>
      <c r="FZ52" s="2"/>
      <c r="GA52" s="2" t="s">
        <v>3</v>
      </c>
      <c r="GB52" s="2"/>
      <c r="GC52" s="2"/>
      <c r="GD52" s="2">
        <v>0</v>
      </c>
      <c r="GE52" s="2"/>
      <c r="GF52" s="2">
        <v>869965088</v>
      </c>
      <c r="GG52" s="2">
        <v>2</v>
      </c>
      <c r="GH52" s="2">
        <v>1</v>
      </c>
      <c r="GI52" s="2">
        <v>-2</v>
      </c>
      <c r="GJ52" s="2">
        <v>0</v>
      </c>
      <c r="GK52" s="2">
        <f>ROUND(R52*(R12)/100,2)</f>
        <v>0</v>
      </c>
      <c r="GL52" s="2">
        <f t="shared" si="44"/>
        <v>0</v>
      </c>
      <c r="GM52" s="2">
        <f t="shared" si="45"/>
        <v>662.15</v>
      </c>
      <c r="GN52" s="2">
        <f t="shared" si="46"/>
        <v>662.15</v>
      </c>
      <c r="GO52" s="2">
        <f t="shared" si="47"/>
        <v>0</v>
      </c>
      <c r="GP52" s="2">
        <f t="shared" si="48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49"/>
        <v>0</v>
      </c>
      <c r="GW52" s="2">
        <v>1</v>
      </c>
      <c r="GX52" s="2">
        <f t="shared" si="50"/>
        <v>0</v>
      </c>
      <c r="GY52" s="2"/>
      <c r="GZ52" s="2"/>
      <c r="HA52" s="2">
        <v>0</v>
      </c>
      <c r="HB52" s="2">
        <v>0</v>
      </c>
      <c r="HC52" s="2">
        <f t="shared" si="51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3</v>
      </c>
      <c r="HO52" s="2" t="s">
        <v>3</v>
      </c>
      <c r="HP52" s="2" t="s">
        <v>3</v>
      </c>
      <c r="HQ52" s="2" t="s">
        <v>3</v>
      </c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18</v>
      </c>
      <c r="B53">
        <v>1</v>
      </c>
      <c r="E53" t="s">
        <v>75</v>
      </c>
      <c r="F53" t="s">
        <v>76</v>
      </c>
      <c r="G53" t="s">
        <v>179</v>
      </c>
      <c r="H53" t="s">
        <v>29</v>
      </c>
      <c r="I53">
        <f>I45*J53</f>
        <v>17</v>
      </c>
      <c r="J53">
        <v>9.4444444444444446</v>
      </c>
      <c r="K53">
        <v>9.4444444000000001</v>
      </c>
      <c r="O53">
        <f t="shared" si="21"/>
        <v>20811.37</v>
      </c>
      <c r="P53">
        <f t="shared" si="22"/>
        <v>20811.37</v>
      </c>
      <c r="Q53">
        <f t="shared" si="59"/>
        <v>0</v>
      </c>
      <c r="R53">
        <f t="shared" si="23"/>
        <v>0</v>
      </c>
      <c r="S53">
        <f t="shared" si="24"/>
        <v>0</v>
      </c>
      <c r="T53">
        <f t="shared" si="25"/>
        <v>0</v>
      </c>
      <c r="U53">
        <f t="shared" si="26"/>
        <v>0</v>
      </c>
      <c r="V53">
        <f t="shared" si="27"/>
        <v>0</v>
      </c>
      <c r="W53">
        <f t="shared" si="28"/>
        <v>0</v>
      </c>
      <c r="X53">
        <f t="shared" si="29"/>
        <v>0</v>
      </c>
      <c r="Y53">
        <f t="shared" si="30"/>
        <v>0</v>
      </c>
      <c r="AA53">
        <v>50532029</v>
      </c>
      <c r="AB53">
        <f t="shared" si="31"/>
        <v>38.950000000000003</v>
      </c>
      <c r="AC53">
        <f t="shared" si="32"/>
        <v>38.950000000000003</v>
      </c>
      <c r="AD53">
        <f t="shared" si="60"/>
        <v>0</v>
      </c>
      <c r="AE53">
        <f t="shared" si="61"/>
        <v>0</v>
      </c>
      <c r="AF53">
        <f t="shared" si="61"/>
        <v>0</v>
      </c>
      <c r="AG53">
        <f t="shared" si="33"/>
        <v>0</v>
      </c>
      <c r="AH53">
        <f t="shared" si="62"/>
        <v>0</v>
      </c>
      <c r="AI53">
        <f t="shared" si="62"/>
        <v>0</v>
      </c>
      <c r="AJ53">
        <f t="shared" si="34"/>
        <v>0</v>
      </c>
      <c r="AK53">
        <v>38.950000000000003</v>
      </c>
      <c r="AL53">
        <v>38.950000000000003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31.43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1</v>
      </c>
      <c r="BJ53" t="s">
        <v>77</v>
      </c>
      <c r="BM53">
        <v>1833</v>
      </c>
      <c r="BN53">
        <v>0</v>
      </c>
      <c r="BO53" t="s">
        <v>76</v>
      </c>
      <c r="BP53">
        <v>1</v>
      </c>
      <c r="BQ53">
        <v>30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0</v>
      </c>
      <c r="CA53">
        <v>0</v>
      </c>
      <c r="CB53" t="s">
        <v>3</v>
      </c>
      <c r="CE53">
        <v>30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35"/>
        <v>20811.37</v>
      </c>
      <c r="CQ53">
        <f t="shared" si="36"/>
        <v>1224.2</v>
      </c>
      <c r="CR53">
        <f t="shared" si="63"/>
        <v>0</v>
      </c>
      <c r="CS53">
        <f t="shared" si="37"/>
        <v>0</v>
      </c>
      <c r="CT53">
        <f t="shared" si="38"/>
        <v>0</v>
      </c>
      <c r="CU53">
        <f t="shared" si="39"/>
        <v>0</v>
      </c>
      <c r="CV53">
        <f t="shared" si="40"/>
        <v>0</v>
      </c>
      <c r="CW53">
        <f t="shared" si="41"/>
        <v>0</v>
      </c>
      <c r="CX53">
        <f t="shared" si="42"/>
        <v>0</v>
      </c>
      <c r="CY53">
        <f>S53*(BZ53/100)</f>
        <v>0</v>
      </c>
      <c r="CZ53">
        <f>S53*(CA53/100)</f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110</v>
      </c>
      <c r="DO53">
        <v>74</v>
      </c>
      <c r="DP53">
        <v>1</v>
      </c>
      <c r="DQ53">
        <v>1</v>
      </c>
      <c r="DU53">
        <v>1010</v>
      </c>
      <c r="DV53" t="s">
        <v>29</v>
      </c>
      <c r="DW53" t="s">
        <v>29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49572754</v>
      </c>
      <c r="EF53">
        <v>30</v>
      </c>
      <c r="EG53" t="s">
        <v>23</v>
      </c>
      <c r="EH53">
        <v>0</v>
      </c>
      <c r="EI53" t="s">
        <v>3</v>
      </c>
      <c r="EJ53">
        <v>1</v>
      </c>
      <c r="EK53">
        <v>1833</v>
      </c>
      <c r="EL53" t="s">
        <v>36</v>
      </c>
      <c r="EM53" t="s">
        <v>37</v>
      </c>
      <c r="EO53" t="s">
        <v>3</v>
      </c>
      <c r="EQ53">
        <v>0</v>
      </c>
      <c r="ER53">
        <v>38.950000000000003</v>
      </c>
      <c r="ES53">
        <v>38.950000000000003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f t="shared" si="43"/>
        <v>0</v>
      </c>
      <c r="FS53">
        <v>0</v>
      </c>
      <c r="FX53">
        <v>110</v>
      </c>
      <c r="FY53">
        <v>74</v>
      </c>
      <c r="GA53" t="s">
        <v>3</v>
      </c>
      <c r="GD53">
        <v>0</v>
      </c>
      <c r="GF53">
        <v>869965088</v>
      </c>
      <c r="GG53">
        <v>2</v>
      </c>
      <c r="GH53">
        <v>1</v>
      </c>
      <c r="GI53">
        <v>2</v>
      </c>
      <c r="GJ53">
        <v>0</v>
      </c>
      <c r="GK53">
        <f>ROUND(R53*(S12)/100,2)</f>
        <v>0</v>
      </c>
      <c r="GL53">
        <f t="shared" si="44"/>
        <v>0</v>
      </c>
      <c r="GM53">
        <f t="shared" si="45"/>
        <v>20811.37</v>
      </c>
      <c r="GN53">
        <f t="shared" si="46"/>
        <v>20811.37</v>
      </c>
      <c r="GO53">
        <f t="shared" si="47"/>
        <v>0</v>
      </c>
      <c r="GP53">
        <f t="shared" si="48"/>
        <v>0</v>
      </c>
      <c r="GR53">
        <v>0</v>
      </c>
      <c r="GS53">
        <v>0</v>
      </c>
      <c r="GT53">
        <v>0</v>
      </c>
      <c r="GU53" t="s">
        <v>3</v>
      </c>
      <c r="GV53">
        <f t="shared" si="49"/>
        <v>0</v>
      </c>
      <c r="GW53">
        <v>1</v>
      </c>
      <c r="GX53">
        <f t="shared" si="50"/>
        <v>0</v>
      </c>
      <c r="HA53">
        <v>0</v>
      </c>
      <c r="HB53">
        <v>0</v>
      </c>
      <c r="HC53">
        <f t="shared" si="51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IK53">
        <v>0</v>
      </c>
    </row>
    <row r="54" spans="1:255" x14ac:dyDescent="0.2">
      <c r="A54" s="2">
        <v>17</v>
      </c>
      <c r="B54" s="2">
        <v>1</v>
      </c>
      <c r="C54" s="2"/>
      <c r="D54" s="2"/>
      <c r="E54" s="2" t="s">
        <v>78</v>
      </c>
      <c r="F54" s="2" t="s">
        <v>79</v>
      </c>
      <c r="G54" s="2" t="s">
        <v>80</v>
      </c>
      <c r="H54" s="2" t="s">
        <v>81</v>
      </c>
      <c r="I54" s="2">
        <f>ROUND(28.53/100,9)</f>
        <v>0.2853</v>
      </c>
      <c r="J54" s="2">
        <v>0</v>
      </c>
      <c r="K54" s="2">
        <f>ROUND(28.53/100,9)</f>
        <v>0.2853</v>
      </c>
      <c r="L54" s="2"/>
      <c r="M54" s="2"/>
      <c r="N54" s="2"/>
      <c r="O54" s="2">
        <f t="shared" si="21"/>
        <v>408.27</v>
      </c>
      <c r="P54" s="2">
        <f t="shared" si="22"/>
        <v>8.8699999999999992</v>
      </c>
      <c r="Q54" s="2">
        <f>(ROUND((ROUND((((ET54*1.25))*AV54*I54),2)*BB54),2)+ROUND((ROUND(((AE54-((EU54*1.25)))*AV54*I54),2)*BS54),2))</f>
        <v>56.01</v>
      </c>
      <c r="R54" s="2">
        <f t="shared" si="23"/>
        <v>13.4</v>
      </c>
      <c r="S54" s="2">
        <f t="shared" si="24"/>
        <v>343.39</v>
      </c>
      <c r="T54" s="2">
        <f t="shared" si="25"/>
        <v>0</v>
      </c>
      <c r="U54" s="2">
        <f t="shared" si="26"/>
        <v>28.544264999999999</v>
      </c>
      <c r="V54" s="2">
        <f t="shared" si="27"/>
        <v>0</v>
      </c>
      <c r="W54" s="2">
        <f t="shared" si="28"/>
        <v>0</v>
      </c>
      <c r="X54" s="2">
        <f t="shared" si="29"/>
        <v>377.73</v>
      </c>
      <c r="Y54" s="2">
        <f t="shared" si="30"/>
        <v>254.11</v>
      </c>
      <c r="Z54" s="2"/>
      <c r="AA54" s="2">
        <v>50532028</v>
      </c>
      <c r="AB54" s="2">
        <f t="shared" si="31"/>
        <v>1430.9939999999999</v>
      </c>
      <c r="AC54" s="2">
        <f t="shared" si="32"/>
        <v>31.08</v>
      </c>
      <c r="AD54" s="2">
        <f>ROUND(((((ET54*1.25))-((EU54*1.25)))+AE54),6)</f>
        <v>196.3125</v>
      </c>
      <c r="AE54" s="2">
        <f>ROUND(((EU54*1.25)),6)</f>
        <v>46.975000000000001</v>
      </c>
      <c r="AF54" s="2">
        <f>ROUND(((EV54*1.15)),6)</f>
        <v>1203.6015</v>
      </c>
      <c r="AG54" s="2">
        <f t="shared" si="33"/>
        <v>0</v>
      </c>
      <c r="AH54" s="2">
        <f>((EW54*1.15))</f>
        <v>100.05</v>
      </c>
      <c r="AI54" s="2">
        <f>((EX54*1.25))</f>
        <v>0</v>
      </c>
      <c r="AJ54" s="2">
        <f t="shared" si="34"/>
        <v>0</v>
      </c>
      <c r="AK54" s="2">
        <v>1234.74</v>
      </c>
      <c r="AL54" s="2">
        <v>31.08</v>
      </c>
      <c r="AM54" s="2">
        <v>157.05000000000001</v>
      </c>
      <c r="AN54" s="2">
        <v>37.58</v>
      </c>
      <c r="AO54" s="2">
        <v>1046.6099999999999</v>
      </c>
      <c r="AP54" s="2">
        <v>0</v>
      </c>
      <c r="AQ54" s="2">
        <v>87</v>
      </c>
      <c r="AR54" s="2">
        <v>0</v>
      </c>
      <c r="AS54" s="2">
        <v>0</v>
      </c>
      <c r="AT54" s="2">
        <v>110</v>
      </c>
      <c r="AU54" s="2">
        <v>74</v>
      </c>
      <c r="AV54" s="2">
        <v>1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0</v>
      </c>
      <c r="BI54" s="2">
        <v>1</v>
      </c>
      <c r="BJ54" s="2" t="s">
        <v>82</v>
      </c>
      <c r="BK54" s="2"/>
      <c r="BL54" s="2"/>
      <c r="BM54" s="2">
        <v>137</v>
      </c>
      <c r="BN54" s="2">
        <v>0</v>
      </c>
      <c r="BO54" s="2" t="s">
        <v>3</v>
      </c>
      <c r="BP54" s="2">
        <v>0</v>
      </c>
      <c r="BQ54" s="2">
        <v>30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110</v>
      </c>
      <c r="CA54" s="2">
        <v>74</v>
      </c>
      <c r="CB54" s="2" t="s">
        <v>3</v>
      </c>
      <c r="CC54" s="2"/>
      <c r="CD54" s="2"/>
      <c r="CE54" s="2">
        <v>30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3</v>
      </c>
      <c r="CO54" s="2">
        <v>0</v>
      </c>
      <c r="CP54" s="2">
        <f t="shared" si="35"/>
        <v>408.27</v>
      </c>
      <c r="CQ54" s="2">
        <f t="shared" si="36"/>
        <v>31.08</v>
      </c>
      <c r="CR54" s="2">
        <f>(ROUND((ROUND((((ET54*1.25))*AV54*1),2)*BB54),2)+ROUND((ROUND(((AE54-((EU54*1.25)))*AV54*1),2)*BS54),2))</f>
        <v>196.31</v>
      </c>
      <c r="CS54" s="2">
        <f t="shared" si="37"/>
        <v>46.98</v>
      </c>
      <c r="CT54" s="2">
        <f t="shared" si="38"/>
        <v>1203.5999999999999</v>
      </c>
      <c r="CU54" s="2">
        <f t="shared" si="39"/>
        <v>0</v>
      </c>
      <c r="CV54" s="2">
        <f t="shared" si="40"/>
        <v>100.05</v>
      </c>
      <c r="CW54" s="2">
        <f t="shared" si="41"/>
        <v>0</v>
      </c>
      <c r="CX54" s="2">
        <f t="shared" si="42"/>
        <v>0</v>
      </c>
      <c r="CY54" s="2">
        <f>((S54*BZ54)/100)</f>
        <v>377.72900000000004</v>
      </c>
      <c r="CZ54" s="2">
        <f>((S54*CA54)/100)</f>
        <v>254.1086</v>
      </c>
      <c r="DA54" s="2"/>
      <c r="DB54" s="2"/>
      <c r="DC54" s="2" t="s">
        <v>3</v>
      </c>
      <c r="DD54" s="2" t="s">
        <v>3</v>
      </c>
      <c r="DE54" s="2" t="s">
        <v>21</v>
      </c>
      <c r="DF54" s="2" t="s">
        <v>21</v>
      </c>
      <c r="DG54" s="2" t="s">
        <v>22</v>
      </c>
      <c r="DH54" s="2" t="s">
        <v>3</v>
      </c>
      <c r="DI54" s="2" t="s">
        <v>22</v>
      </c>
      <c r="DJ54" s="2" t="s">
        <v>21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1013</v>
      </c>
      <c r="DV54" s="2" t="s">
        <v>81</v>
      </c>
      <c r="DW54" s="2" t="s">
        <v>81</v>
      </c>
      <c r="DX54" s="2">
        <v>1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49571057</v>
      </c>
      <c r="EF54" s="2">
        <v>30</v>
      </c>
      <c r="EG54" s="2" t="s">
        <v>23</v>
      </c>
      <c r="EH54" s="2">
        <v>0</v>
      </c>
      <c r="EI54" s="2" t="s">
        <v>3</v>
      </c>
      <c r="EJ54" s="2">
        <v>1</v>
      </c>
      <c r="EK54" s="2">
        <v>137</v>
      </c>
      <c r="EL54" s="2" t="s">
        <v>24</v>
      </c>
      <c r="EM54" s="2" t="s">
        <v>25</v>
      </c>
      <c r="EN54" s="2"/>
      <c r="EO54" s="2" t="s">
        <v>3</v>
      </c>
      <c r="EP54" s="2"/>
      <c r="EQ54" s="2">
        <v>0</v>
      </c>
      <c r="ER54" s="2">
        <v>1234.74</v>
      </c>
      <c r="ES54" s="2">
        <v>31.08</v>
      </c>
      <c r="ET54" s="2">
        <v>157.05000000000001</v>
      </c>
      <c r="EU54" s="2">
        <v>37.58</v>
      </c>
      <c r="EV54" s="2">
        <v>1046.6099999999999</v>
      </c>
      <c r="EW54" s="2">
        <v>87</v>
      </c>
      <c r="EX54" s="2">
        <v>0</v>
      </c>
      <c r="EY54" s="2">
        <v>0</v>
      </c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f t="shared" si="43"/>
        <v>0</v>
      </c>
      <c r="FS54" s="2">
        <v>0</v>
      </c>
      <c r="FT54" s="2"/>
      <c r="FU54" s="2"/>
      <c r="FV54" s="2"/>
      <c r="FW54" s="2"/>
      <c r="FX54" s="2">
        <v>110</v>
      </c>
      <c r="FY54" s="2">
        <v>74</v>
      </c>
      <c r="FZ54" s="2"/>
      <c r="GA54" s="2" t="s">
        <v>3</v>
      </c>
      <c r="GB54" s="2"/>
      <c r="GC54" s="2"/>
      <c r="GD54" s="2">
        <v>0</v>
      </c>
      <c r="GE54" s="2"/>
      <c r="GF54" s="2">
        <v>-1624078570</v>
      </c>
      <c r="GG54" s="2">
        <v>2</v>
      </c>
      <c r="GH54" s="2">
        <v>1</v>
      </c>
      <c r="GI54" s="2">
        <v>-2</v>
      </c>
      <c r="GJ54" s="2">
        <v>0</v>
      </c>
      <c r="GK54" s="2">
        <f>ROUND(R54*(R12)/100,2)</f>
        <v>23.45</v>
      </c>
      <c r="GL54" s="2">
        <f t="shared" si="44"/>
        <v>0</v>
      </c>
      <c r="GM54" s="2">
        <f t="shared" si="45"/>
        <v>1063.56</v>
      </c>
      <c r="GN54" s="2">
        <f t="shared" si="46"/>
        <v>1063.56</v>
      </c>
      <c r="GO54" s="2">
        <f t="shared" si="47"/>
        <v>0</v>
      </c>
      <c r="GP54" s="2">
        <f t="shared" si="48"/>
        <v>0</v>
      </c>
      <c r="GQ54" s="2"/>
      <c r="GR54" s="2">
        <v>0</v>
      </c>
      <c r="GS54" s="2">
        <v>3</v>
      </c>
      <c r="GT54" s="2">
        <v>0</v>
      </c>
      <c r="GU54" s="2" t="s">
        <v>3</v>
      </c>
      <c r="GV54" s="2">
        <f t="shared" si="49"/>
        <v>0</v>
      </c>
      <c r="GW54" s="2">
        <v>1</v>
      </c>
      <c r="GX54" s="2">
        <f t="shared" si="50"/>
        <v>0</v>
      </c>
      <c r="GY54" s="2"/>
      <c r="GZ54" s="2"/>
      <c r="HA54" s="2">
        <v>0</v>
      </c>
      <c r="HB54" s="2">
        <v>0</v>
      </c>
      <c r="HC54" s="2">
        <f t="shared" si="51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3</v>
      </c>
      <c r="HO54" s="2" t="s">
        <v>3</v>
      </c>
      <c r="HP54" s="2" t="s">
        <v>3</v>
      </c>
      <c r="HQ54" s="2" t="s">
        <v>3</v>
      </c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17</v>
      </c>
      <c r="B55">
        <v>1</v>
      </c>
      <c r="E55" t="s">
        <v>78</v>
      </c>
      <c r="F55" t="s">
        <v>79</v>
      </c>
      <c r="G55" t="s">
        <v>80</v>
      </c>
      <c r="H55" t="s">
        <v>81</v>
      </c>
      <c r="I55">
        <f>ROUND(28.53/100,9)</f>
        <v>0.2853</v>
      </c>
      <c r="J55">
        <v>0</v>
      </c>
      <c r="K55">
        <f>ROUND(28.53/100,9)</f>
        <v>0.2853</v>
      </c>
      <c r="O55">
        <f t="shared" si="21"/>
        <v>12421.33</v>
      </c>
      <c r="P55">
        <f t="shared" si="22"/>
        <v>8.8699999999999992</v>
      </c>
      <c r="Q55">
        <f>(ROUND((ROUND((((ET55*1.25))*AV55*I55),2)*BB55),2)+ROUND((ROUND(((AE55-((EU55*1.25)))*AV55*I55),2)*BS55),2))</f>
        <v>706.29</v>
      </c>
      <c r="R55">
        <f t="shared" si="23"/>
        <v>456.81</v>
      </c>
      <c r="S55">
        <f t="shared" si="24"/>
        <v>11706.17</v>
      </c>
      <c r="T55">
        <f t="shared" si="25"/>
        <v>0</v>
      </c>
      <c r="U55">
        <f t="shared" si="26"/>
        <v>28.544264999999999</v>
      </c>
      <c r="V55">
        <f t="shared" si="27"/>
        <v>0</v>
      </c>
      <c r="W55">
        <f t="shared" si="28"/>
        <v>0</v>
      </c>
      <c r="X55">
        <f t="shared" si="29"/>
        <v>10535.55</v>
      </c>
      <c r="Y55">
        <f t="shared" si="30"/>
        <v>4799.53</v>
      </c>
      <c r="AA55">
        <v>50532029</v>
      </c>
      <c r="AB55">
        <f t="shared" si="31"/>
        <v>1430.9939999999999</v>
      </c>
      <c r="AC55">
        <f t="shared" si="32"/>
        <v>31.08</v>
      </c>
      <c r="AD55">
        <f>ROUND(((((ET55*1.25))-((EU55*1.25)))+AE55),6)</f>
        <v>196.3125</v>
      </c>
      <c r="AE55">
        <f>ROUND(((EU55*1.25)),6)</f>
        <v>46.975000000000001</v>
      </c>
      <c r="AF55">
        <f>ROUND(((EV55*1.15)),6)</f>
        <v>1203.6015</v>
      </c>
      <c r="AG55">
        <f t="shared" si="33"/>
        <v>0</v>
      </c>
      <c r="AH55">
        <f>((EW55*1.15))</f>
        <v>100.05</v>
      </c>
      <c r="AI55">
        <f>((EX55*1.25))</f>
        <v>0</v>
      </c>
      <c r="AJ55">
        <f t="shared" si="34"/>
        <v>0</v>
      </c>
      <c r="AK55">
        <v>1234.74</v>
      </c>
      <c r="AL55">
        <v>31.08</v>
      </c>
      <c r="AM55">
        <v>157.05000000000001</v>
      </c>
      <c r="AN55">
        <v>37.58</v>
      </c>
      <c r="AO55">
        <v>1046.6099999999999</v>
      </c>
      <c r="AP55">
        <v>0</v>
      </c>
      <c r="AQ55">
        <v>87</v>
      </c>
      <c r="AR55">
        <v>0</v>
      </c>
      <c r="AS55">
        <v>0</v>
      </c>
      <c r="AT55">
        <v>90</v>
      </c>
      <c r="AU55">
        <v>41</v>
      </c>
      <c r="AV55">
        <v>1</v>
      </c>
      <c r="AW55">
        <v>1</v>
      </c>
      <c r="AZ55">
        <v>1</v>
      </c>
      <c r="BA55">
        <v>34.090000000000003</v>
      </c>
      <c r="BB55">
        <v>12.61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1</v>
      </c>
      <c r="BJ55" t="s">
        <v>82</v>
      </c>
      <c r="BM55">
        <v>137</v>
      </c>
      <c r="BN55">
        <v>0</v>
      </c>
      <c r="BO55" t="s">
        <v>79</v>
      </c>
      <c r="BP55">
        <v>1</v>
      </c>
      <c r="BQ55">
        <v>30</v>
      </c>
      <c r="BR55">
        <v>0</v>
      </c>
      <c r="BS55">
        <v>34.090000000000003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90</v>
      </c>
      <c r="CA55">
        <v>41</v>
      </c>
      <c r="CB55" t="s">
        <v>3</v>
      </c>
      <c r="CE55">
        <v>30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35"/>
        <v>12421.33</v>
      </c>
      <c r="CQ55">
        <f t="shared" si="36"/>
        <v>31.08</v>
      </c>
      <c r="CR55">
        <f>(ROUND((ROUND((((ET55*1.25))*AV55*1),2)*BB55),2)+ROUND((ROUND(((AE55-((EU55*1.25)))*AV55*1),2)*BS55),2))</f>
        <v>2475.4699999999998</v>
      </c>
      <c r="CS55">
        <f t="shared" si="37"/>
        <v>1601.55</v>
      </c>
      <c r="CT55">
        <f t="shared" si="38"/>
        <v>41030.720000000001</v>
      </c>
      <c r="CU55">
        <f t="shared" si="39"/>
        <v>0</v>
      </c>
      <c r="CV55">
        <f t="shared" si="40"/>
        <v>100.05</v>
      </c>
      <c r="CW55">
        <f t="shared" si="41"/>
        <v>0</v>
      </c>
      <c r="CX55">
        <f t="shared" si="42"/>
        <v>0</v>
      </c>
      <c r="CY55">
        <f>S55*(BZ55/100)</f>
        <v>10535.553</v>
      </c>
      <c r="CZ55">
        <f>S55*(CA55/100)</f>
        <v>4799.5297</v>
      </c>
      <c r="DC55" t="s">
        <v>3</v>
      </c>
      <c r="DD55" t="s">
        <v>3</v>
      </c>
      <c r="DE55" t="s">
        <v>21</v>
      </c>
      <c r="DF55" t="s">
        <v>21</v>
      </c>
      <c r="DG55" t="s">
        <v>22</v>
      </c>
      <c r="DH55" t="s">
        <v>3</v>
      </c>
      <c r="DI55" t="s">
        <v>22</v>
      </c>
      <c r="DJ55" t="s">
        <v>21</v>
      </c>
      <c r="DK55" t="s">
        <v>3</v>
      </c>
      <c r="DL55" t="s">
        <v>3</v>
      </c>
      <c r="DM55" t="s">
        <v>3</v>
      </c>
      <c r="DN55">
        <v>110</v>
      </c>
      <c r="DO55">
        <v>74</v>
      </c>
      <c r="DP55">
        <v>1</v>
      </c>
      <c r="DQ55">
        <v>1</v>
      </c>
      <c r="DU55">
        <v>1013</v>
      </c>
      <c r="DV55" t="s">
        <v>81</v>
      </c>
      <c r="DW55" t="s">
        <v>81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49571057</v>
      </c>
      <c r="EF55">
        <v>30</v>
      </c>
      <c r="EG55" t="s">
        <v>23</v>
      </c>
      <c r="EH55">
        <v>0</v>
      </c>
      <c r="EI55" t="s">
        <v>3</v>
      </c>
      <c r="EJ55">
        <v>1</v>
      </c>
      <c r="EK55">
        <v>137</v>
      </c>
      <c r="EL55" t="s">
        <v>24</v>
      </c>
      <c r="EM55" t="s">
        <v>25</v>
      </c>
      <c r="EO55" t="s">
        <v>3</v>
      </c>
      <c r="EQ55">
        <v>0</v>
      </c>
      <c r="ER55">
        <v>1234.74</v>
      </c>
      <c r="ES55">
        <v>31.08</v>
      </c>
      <c r="ET55">
        <v>157.05000000000001</v>
      </c>
      <c r="EU55">
        <v>37.58</v>
      </c>
      <c r="EV55">
        <v>1046.6099999999999</v>
      </c>
      <c r="EW55">
        <v>87</v>
      </c>
      <c r="EX55">
        <v>0</v>
      </c>
      <c r="EY55">
        <v>0</v>
      </c>
      <c r="FQ55">
        <v>0</v>
      </c>
      <c r="FR55">
        <f t="shared" si="43"/>
        <v>0</v>
      </c>
      <c r="FS55">
        <v>0</v>
      </c>
      <c r="FX55">
        <v>110</v>
      </c>
      <c r="FY55">
        <v>74</v>
      </c>
      <c r="GA55" t="s">
        <v>3</v>
      </c>
      <c r="GD55">
        <v>0</v>
      </c>
      <c r="GF55">
        <v>-1624078570</v>
      </c>
      <c r="GG55">
        <v>2</v>
      </c>
      <c r="GH55">
        <v>1</v>
      </c>
      <c r="GI55">
        <v>2</v>
      </c>
      <c r="GJ55">
        <v>0</v>
      </c>
      <c r="GK55">
        <f>ROUND(R55*(S12)/100,2)</f>
        <v>730.9</v>
      </c>
      <c r="GL55">
        <f t="shared" si="44"/>
        <v>0</v>
      </c>
      <c r="GM55">
        <f t="shared" si="45"/>
        <v>28487.31</v>
      </c>
      <c r="GN55">
        <f t="shared" si="46"/>
        <v>28487.31</v>
      </c>
      <c r="GO55">
        <f t="shared" si="47"/>
        <v>0</v>
      </c>
      <c r="GP55">
        <f t="shared" si="48"/>
        <v>0</v>
      </c>
      <c r="GR55">
        <v>0</v>
      </c>
      <c r="GS55">
        <v>0</v>
      </c>
      <c r="GT55">
        <v>0</v>
      </c>
      <c r="GU55" t="s">
        <v>3</v>
      </c>
      <c r="GV55">
        <f t="shared" si="49"/>
        <v>0</v>
      </c>
      <c r="GW55">
        <v>1</v>
      </c>
      <c r="GX55">
        <f t="shared" si="50"/>
        <v>0</v>
      </c>
      <c r="HA55">
        <v>0</v>
      </c>
      <c r="HB55">
        <v>0</v>
      </c>
      <c r="HC55">
        <f t="shared" si="51"/>
        <v>0</v>
      </c>
      <c r="HE55" t="s">
        <v>3</v>
      </c>
      <c r="HF55" t="s">
        <v>3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IK55">
        <v>0</v>
      </c>
    </row>
    <row r="56" spans="1:255" x14ac:dyDescent="0.2">
      <c r="A56" s="2">
        <v>18</v>
      </c>
      <c r="B56" s="2">
        <v>1</v>
      </c>
      <c r="C56" s="2"/>
      <c r="D56" s="2"/>
      <c r="E56" s="2" t="s">
        <v>83</v>
      </c>
      <c r="F56" s="2" t="s">
        <v>84</v>
      </c>
      <c r="G56" s="2" t="s">
        <v>85</v>
      </c>
      <c r="H56" s="2" t="s">
        <v>29</v>
      </c>
      <c r="I56" s="2">
        <f>I54*J56</f>
        <v>17</v>
      </c>
      <c r="J56" s="2">
        <v>59.586400280406593</v>
      </c>
      <c r="K56" s="2">
        <v>59.586399999999998</v>
      </c>
      <c r="L56" s="2"/>
      <c r="M56" s="2"/>
      <c r="N56" s="2"/>
      <c r="O56" s="2">
        <f t="shared" si="21"/>
        <v>8770.1299999999992</v>
      </c>
      <c r="P56" s="2">
        <f t="shared" si="22"/>
        <v>8770.1299999999992</v>
      </c>
      <c r="Q56" s="2">
        <f>(ROUND((ROUND(((ET56)*AV56*I56),2)*BB56),2)+ROUND((ROUND(((AE56-(EU56))*AV56*I56),2)*BS56),2))</f>
        <v>0</v>
      </c>
      <c r="R56" s="2">
        <f t="shared" si="23"/>
        <v>0</v>
      </c>
      <c r="S56" s="2">
        <f t="shared" si="24"/>
        <v>0</v>
      </c>
      <c r="T56" s="2">
        <f t="shared" si="25"/>
        <v>0</v>
      </c>
      <c r="U56" s="2">
        <f t="shared" si="26"/>
        <v>0</v>
      </c>
      <c r="V56" s="2">
        <f t="shared" si="27"/>
        <v>0</v>
      </c>
      <c r="W56" s="2">
        <f t="shared" si="28"/>
        <v>0</v>
      </c>
      <c r="X56" s="2">
        <f t="shared" si="29"/>
        <v>0</v>
      </c>
      <c r="Y56" s="2">
        <f t="shared" si="30"/>
        <v>0</v>
      </c>
      <c r="Z56" s="2"/>
      <c r="AA56" s="2">
        <v>50532028</v>
      </c>
      <c r="AB56" s="2">
        <f t="shared" si="31"/>
        <v>515.89</v>
      </c>
      <c r="AC56" s="2">
        <f t="shared" si="32"/>
        <v>515.89</v>
      </c>
      <c r="AD56" s="2">
        <f>ROUND((((ET56)-(EU56))+AE56),6)</f>
        <v>0</v>
      </c>
      <c r="AE56" s="2">
        <f t="shared" ref="AE56:AF59" si="64">ROUND((EU56),6)</f>
        <v>0</v>
      </c>
      <c r="AF56" s="2">
        <f t="shared" si="64"/>
        <v>0</v>
      </c>
      <c r="AG56" s="2">
        <f t="shared" si="33"/>
        <v>0</v>
      </c>
      <c r="AH56" s="2">
        <f t="shared" ref="AH56:AI59" si="65">(EW56)</f>
        <v>0</v>
      </c>
      <c r="AI56" s="2">
        <f t="shared" si="65"/>
        <v>0</v>
      </c>
      <c r="AJ56" s="2">
        <f t="shared" si="34"/>
        <v>0</v>
      </c>
      <c r="AK56" s="2">
        <v>515.89</v>
      </c>
      <c r="AL56" s="2">
        <v>515.89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110</v>
      </c>
      <c r="AU56" s="2">
        <v>74</v>
      </c>
      <c r="AV56" s="2">
        <v>1</v>
      </c>
      <c r="AW56" s="2">
        <v>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3</v>
      </c>
      <c r="BI56" s="2">
        <v>1</v>
      </c>
      <c r="BJ56" s="2" t="s">
        <v>86</v>
      </c>
      <c r="BK56" s="2"/>
      <c r="BL56" s="2"/>
      <c r="BM56" s="2">
        <v>137</v>
      </c>
      <c r="BN56" s="2">
        <v>0</v>
      </c>
      <c r="BO56" s="2" t="s">
        <v>3</v>
      </c>
      <c r="BP56" s="2">
        <v>0</v>
      </c>
      <c r="BQ56" s="2">
        <v>30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110</v>
      </c>
      <c r="CA56" s="2">
        <v>74</v>
      </c>
      <c r="CB56" s="2" t="s">
        <v>3</v>
      </c>
      <c r="CC56" s="2"/>
      <c r="CD56" s="2"/>
      <c r="CE56" s="2">
        <v>30</v>
      </c>
      <c r="CF56" s="2">
        <v>0</v>
      </c>
      <c r="CG56" s="2">
        <v>0</v>
      </c>
      <c r="CH56" s="2"/>
      <c r="CI56" s="2"/>
      <c r="CJ56" s="2"/>
      <c r="CK56" s="2"/>
      <c r="CL56" s="2"/>
      <c r="CM56" s="2">
        <v>0</v>
      </c>
      <c r="CN56" s="2" t="s">
        <v>3</v>
      </c>
      <c r="CO56" s="2">
        <v>0</v>
      </c>
      <c r="CP56" s="2">
        <f t="shared" si="35"/>
        <v>8770.1299999999992</v>
      </c>
      <c r="CQ56" s="2">
        <f t="shared" si="36"/>
        <v>515.89</v>
      </c>
      <c r="CR56" s="2">
        <f>(ROUND((ROUND(((ET56)*AV56*1),2)*BB56),2)+ROUND((ROUND(((AE56-(EU56))*AV56*1),2)*BS56),2))</f>
        <v>0</v>
      </c>
      <c r="CS56" s="2">
        <f t="shared" si="37"/>
        <v>0</v>
      </c>
      <c r="CT56" s="2">
        <f t="shared" si="38"/>
        <v>0</v>
      </c>
      <c r="CU56" s="2">
        <f t="shared" si="39"/>
        <v>0</v>
      </c>
      <c r="CV56" s="2">
        <f t="shared" si="40"/>
        <v>0</v>
      </c>
      <c r="CW56" s="2">
        <f t="shared" si="41"/>
        <v>0</v>
      </c>
      <c r="CX56" s="2">
        <f t="shared" si="42"/>
        <v>0</v>
      </c>
      <c r="CY56" s="2">
        <f>((S56*BZ56)/100)</f>
        <v>0</v>
      </c>
      <c r="CZ56" s="2">
        <f>((S56*CA56)/100)</f>
        <v>0</v>
      </c>
      <c r="DA56" s="2"/>
      <c r="DB56" s="2"/>
      <c r="DC56" s="2" t="s">
        <v>3</v>
      </c>
      <c r="DD56" s="2" t="s">
        <v>3</v>
      </c>
      <c r="DE56" s="2" t="s">
        <v>3</v>
      </c>
      <c r="DF56" s="2" t="s">
        <v>3</v>
      </c>
      <c r="DG56" s="2" t="s">
        <v>3</v>
      </c>
      <c r="DH56" s="2" t="s">
        <v>3</v>
      </c>
      <c r="DI56" s="2" t="s">
        <v>3</v>
      </c>
      <c r="DJ56" s="2" t="s">
        <v>3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1010</v>
      </c>
      <c r="DV56" s="2" t="s">
        <v>29</v>
      </c>
      <c r="DW56" s="2" t="s">
        <v>29</v>
      </c>
      <c r="DX56" s="2">
        <v>1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49571057</v>
      </c>
      <c r="EF56" s="2">
        <v>30</v>
      </c>
      <c r="EG56" s="2" t="s">
        <v>23</v>
      </c>
      <c r="EH56" s="2">
        <v>0</v>
      </c>
      <c r="EI56" s="2" t="s">
        <v>3</v>
      </c>
      <c r="EJ56" s="2">
        <v>1</v>
      </c>
      <c r="EK56" s="2">
        <v>137</v>
      </c>
      <c r="EL56" s="2" t="s">
        <v>24</v>
      </c>
      <c r="EM56" s="2" t="s">
        <v>25</v>
      </c>
      <c r="EN56" s="2"/>
      <c r="EO56" s="2" t="s">
        <v>3</v>
      </c>
      <c r="EP56" s="2"/>
      <c r="EQ56" s="2">
        <v>0</v>
      </c>
      <c r="ER56" s="2">
        <v>515.89</v>
      </c>
      <c r="ES56" s="2">
        <v>515.89</v>
      </c>
      <c r="ET56" s="2">
        <v>0</v>
      </c>
      <c r="EU56" s="2">
        <v>0</v>
      </c>
      <c r="EV56" s="2">
        <v>0</v>
      </c>
      <c r="EW56" s="2">
        <v>0</v>
      </c>
      <c r="EX56" s="2">
        <v>0</v>
      </c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f t="shared" si="43"/>
        <v>0</v>
      </c>
      <c r="FS56" s="2">
        <v>0</v>
      </c>
      <c r="FT56" s="2"/>
      <c r="FU56" s="2"/>
      <c r="FV56" s="2"/>
      <c r="FW56" s="2"/>
      <c r="FX56" s="2">
        <v>110</v>
      </c>
      <c r="FY56" s="2">
        <v>74</v>
      </c>
      <c r="FZ56" s="2"/>
      <c r="GA56" s="2" t="s">
        <v>3</v>
      </c>
      <c r="GB56" s="2"/>
      <c r="GC56" s="2"/>
      <c r="GD56" s="2">
        <v>0</v>
      </c>
      <c r="GE56" s="2"/>
      <c r="GF56" s="2">
        <v>-1902311960</v>
      </c>
      <c r="GG56" s="2">
        <v>2</v>
      </c>
      <c r="GH56" s="2">
        <v>1</v>
      </c>
      <c r="GI56" s="2">
        <v>-2</v>
      </c>
      <c r="GJ56" s="2">
        <v>0</v>
      </c>
      <c r="GK56" s="2">
        <f>ROUND(R56*(R12)/100,2)</f>
        <v>0</v>
      </c>
      <c r="GL56" s="2">
        <f t="shared" si="44"/>
        <v>0</v>
      </c>
      <c r="GM56" s="2">
        <f t="shared" si="45"/>
        <v>8770.1299999999992</v>
      </c>
      <c r="GN56" s="2">
        <f t="shared" si="46"/>
        <v>8770.1299999999992</v>
      </c>
      <c r="GO56" s="2">
        <f t="shared" si="47"/>
        <v>0</v>
      </c>
      <c r="GP56" s="2">
        <f t="shared" si="48"/>
        <v>0</v>
      </c>
      <c r="GQ56" s="2"/>
      <c r="GR56" s="2">
        <v>0</v>
      </c>
      <c r="GS56" s="2">
        <v>3</v>
      </c>
      <c r="GT56" s="2">
        <v>0</v>
      </c>
      <c r="GU56" s="2" t="s">
        <v>3</v>
      </c>
      <c r="GV56" s="2">
        <f t="shared" si="49"/>
        <v>0</v>
      </c>
      <c r="GW56" s="2">
        <v>1</v>
      </c>
      <c r="GX56" s="2">
        <f t="shared" si="50"/>
        <v>0</v>
      </c>
      <c r="GY56" s="2"/>
      <c r="GZ56" s="2"/>
      <c r="HA56" s="2">
        <v>0</v>
      </c>
      <c r="HB56" s="2">
        <v>0</v>
      </c>
      <c r="HC56" s="2">
        <f t="shared" si="51"/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3</v>
      </c>
      <c r="HN56" s="2" t="s">
        <v>3</v>
      </c>
      <c r="HO56" s="2" t="s">
        <v>3</v>
      </c>
      <c r="HP56" s="2" t="s">
        <v>3</v>
      </c>
      <c r="HQ56" s="2" t="s">
        <v>3</v>
      </c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">
      <c r="A57">
        <v>18</v>
      </c>
      <c r="B57">
        <v>1</v>
      </c>
      <c r="E57" t="s">
        <v>83</v>
      </c>
      <c r="F57" t="s">
        <v>84</v>
      </c>
      <c r="G57" t="s">
        <v>85</v>
      </c>
      <c r="H57" t="s">
        <v>29</v>
      </c>
      <c r="I57">
        <f>I55*J57</f>
        <v>17</v>
      </c>
      <c r="J57">
        <v>59.586400280406593</v>
      </c>
      <c r="K57">
        <v>59.586399999999998</v>
      </c>
      <c r="O57">
        <f t="shared" si="21"/>
        <v>68933.22</v>
      </c>
      <c r="P57">
        <f t="shared" si="22"/>
        <v>68933.22</v>
      </c>
      <c r="Q57">
        <f>(ROUND((ROUND(((ET57)*AV57*I57),2)*BB57),2)+ROUND((ROUND(((AE57-(EU57))*AV57*I57),2)*BS57),2))</f>
        <v>0</v>
      </c>
      <c r="R57">
        <f t="shared" si="23"/>
        <v>0</v>
      </c>
      <c r="S57">
        <f t="shared" si="24"/>
        <v>0</v>
      </c>
      <c r="T57">
        <f t="shared" si="25"/>
        <v>0</v>
      </c>
      <c r="U57">
        <f t="shared" si="26"/>
        <v>0</v>
      </c>
      <c r="V57">
        <f t="shared" si="27"/>
        <v>0</v>
      </c>
      <c r="W57">
        <f t="shared" si="28"/>
        <v>0</v>
      </c>
      <c r="X57">
        <f t="shared" si="29"/>
        <v>0</v>
      </c>
      <c r="Y57">
        <f t="shared" si="30"/>
        <v>0</v>
      </c>
      <c r="AA57">
        <v>50532029</v>
      </c>
      <c r="AB57">
        <f t="shared" si="31"/>
        <v>515.89</v>
      </c>
      <c r="AC57">
        <f t="shared" si="32"/>
        <v>515.89</v>
      </c>
      <c r="AD57">
        <f>ROUND((((ET57)-(EU57))+AE57),6)</f>
        <v>0</v>
      </c>
      <c r="AE57">
        <f t="shared" si="64"/>
        <v>0</v>
      </c>
      <c r="AF57">
        <f t="shared" si="64"/>
        <v>0</v>
      </c>
      <c r="AG57">
        <f t="shared" si="33"/>
        <v>0</v>
      </c>
      <c r="AH57">
        <f t="shared" si="65"/>
        <v>0</v>
      </c>
      <c r="AI57">
        <f t="shared" si="65"/>
        <v>0</v>
      </c>
      <c r="AJ57">
        <f t="shared" si="34"/>
        <v>0</v>
      </c>
      <c r="AK57">
        <v>515.89</v>
      </c>
      <c r="AL57">
        <v>515.89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7.86</v>
      </c>
      <c r="BD57" t="s">
        <v>3</v>
      </c>
      <c r="BE57" t="s">
        <v>3</v>
      </c>
      <c r="BF57" t="s">
        <v>3</v>
      </c>
      <c r="BG57" t="s">
        <v>3</v>
      </c>
      <c r="BH57">
        <v>3</v>
      </c>
      <c r="BI57">
        <v>1</v>
      </c>
      <c r="BJ57" t="s">
        <v>86</v>
      </c>
      <c r="BM57">
        <v>137</v>
      </c>
      <c r="BN57">
        <v>0</v>
      </c>
      <c r="BO57" t="s">
        <v>84</v>
      </c>
      <c r="BP57">
        <v>1</v>
      </c>
      <c r="BQ57">
        <v>30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0</v>
      </c>
      <c r="CA57">
        <v>0</v>
      </c>
      <c r="CB57" t="s">
        <v>3</v>
      </c>
      <c r="CE57">
        <v>30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35"/>
        <v>68933.22</v>
      </c>
      <c r="CQ57">
        <f t="shared" si="36"/>
        <v>4054.9</v>
      </c>
      <c r="CR57">
        <f>(ROUND((ROUND(((ET57)*AV57*1),2)*BB57),2)+ROUND((ROUND(((AE57-(EU57))*AV57*1),2)*BS57),2))</f>
        <v>0</v>
      </c>
      <c r="CS57">
        <f t="shared" si="37"/>
        <v>0</v>
      </c>
      <c r="CT57">
        <f t="shared" si="38"/>
        <v>0</v>
      </c>
      <c r="CU57">
        <f t="shared" si="39"/>
        <v>0</v>
      </c>
      <c r="CV57">
        <f t="shared" si="40"/>
        <v>0</v>
      </c>
      <c r="CW57">
        <f t="shared" si="41"/>
        <v>0</v>
      </c>
      <c r="CX57">
        <f t="shared" si="42"/>
        <v>0</v>
      </c>
      <c r="CY57">
        <f>S57*(BZ57/100)</f>
        <v>0</v>
      </c>
      <c r="CZ57">
        <f>S57*(CA57/100)</f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110</v>
      </c>
      <c r="DO57">
        <v>74</v>
      </c>
      <c r="DP57">
        <v>1</v>
      </c>
      <c r="DQ57">
        <v>1</v>
      </c>
      <c r="DU57">
        <v>1010</v>
      </c>
      <c r="DV57" t="s">
        <v>29</v>
      </c>
      <c r="DW57" t="s">
        <v>29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49571057</v>
      </c>
      <c r="EF57">
        <v>30</v>
      </c>
      <c r="EG57" t="s">
        <v>23</v>
      </c>
      <c r="EH57">
        <v>0</v>
      </c>
      <c r="EI57" t="s">
        <v>3</v>
      </c>
      <c r="EJ57">
        <v>1</v>
      </c>
      <c r="EK57">
        <v>137</v>
      </c>
      <c r="EL57" t="s">
        <v>24</v>
      </c>
      <c r="EM57" t="s">
        <v>25</v>
      </c>
      <c r="EO57" t="s">
        <v>3</v>
      </c>
      <c r="EQ57">
        <v>0</v>
      </c>
      <c r="ER57">
        <v>515.89</v>
      </c>
      <c r="ES57">
        <v>515.89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f t="shared" si="43"/>
        <v>0</v>
      </c>
      <c r="FS57">
        <v>0</v>
      </c>
      <c r="FX57">
        <v>110</v>
      </c>
      <c r="FY57">
        <v>74</v>
      </c>
      <c r="GA57" t="s">
        <v>3</v>
      </c>
      <c r="GD57">
        <v>0</v>
      </c>
      <c r="GF57">
        <v>-1902311960</v>
      </c>
      <c r="GG57">
        <v>2</v>
      </c>
      <c r="GH57">
        <v>1</v>
      </c>
      <c r="GI57">
        <v>2</v>
      </c>
      <c r="GJ57">
        <v>0</v>
      </c>
      <c r="GK57">
        <f>ROUND(R57*(S12)/100,2)</f>
        <v>0</v>
      </c>
      <c r="GL57">
        <f t="shared" si="44"/>
        <v>0</v>
      </c>
      <c r="GM57">
        <f t="shared" si="45"/>
        <v>68933.22</v>
      </c>
      <c r="GN57">
        <f t="shared" si="46"/>
        <v>68933.22</v>
      </c>
      <c r="GO57">
        <f t="shared" si="47"/>
        <v>0</v>
      </c>
      <c r="GP57">
        <f t="shared" si="48"/>
        <v>0</v>
      </c>
      <c r="GR57">
        <v>0</v>
      </c>
      <c r="GS57">
        <v>0</v>
      </c>
      <c r="GT57">
        <v>0</v>
      </c>
      <c r="GU57" t="s">
        <v>3</v>
      </c>
      <c r="GV57">
        <f t="shared" si="49"/>
        <v>0</v>
      </c>
      <c r="GW57">
        <v>1</v>
      </c>
      <c r="GX57">
        <f t="shared" si="50"/>
        <v>0</v>
      </c>
      <c r="HA57">
        <v>0</v>
      </c>
      <c r="HB57">
        <v>0</v>
      </c>
      <c r="HC57">
        <f t="shared" si="51"/>
        <v>0</v>
      </c>
      <c r="HE57" t="s">
        <v>3</v>
      </c>
      <c r="HF57" t="s">
        <v>3</v>
      </c>
      <c r="HM57" t="s">
        <v>3</v>
      </c>
      <c r="HN57" t="s">
        <v>3</v>
      </c>
      <c r="HO57" t="s">
        <v>3</v>
      </c>
      <c r="HP57" t="s">
        <v>3</v>
      </c>
      <c r="HQ57" t="s">
        <v>3</v>
      </c>
      <c r="IK57">
        <v>0</v>
      </c>
    </row>
    <row r="58" spans="1:255" x14ac:dyDescent="0.2">
      <c r="A58" s="2">
        <v>18</v>
      </c>
      <c r="B58" s="2">
        <v>1</v>
      </c>
      <c r="C58" s="2"/>
      <c r="D58" s="2"/>
      <c r="E58" s="2" t="s">
        <v>87</v>
      </c>
      <c r="F58" s="2" t="s">
        <v>88</v>
      </c>
      <c r="G58" s="2" t="s">
        <v>89</v>
      </c>
      <c r="H58" s="2" t="s">
        <v>29</v>
      </c>
      <c r="I58" s="2">
        <f>I54*J58</f>
        <v>17</v>
      </c>
      <c r="J58" s="2">
        <v>59.586400280406593</v>
      </c>
      <c r="K58" s="2">
        <v>59.586399999999998</v>
      </c>
      <c r="L58" s="2"/>
      <c r="M58" s="2"/>
      <c r="N58" s="2"/>
      <c r="O58" s="2">
        <f t="shared" si="21"/>
        <v>84.83</v>
      </c>
      <c r="P58" s="2">
        <f t="shared" si="22"/>
        <v>84.83</v>
      </c>
      <c r="Q58" s="2">
        <f>(ROUND((ROUND(((ET58)*AV58*I58),2)*BB58),2)+ROUND((ROUND(((AE58-(EU58))*AV58*I58),2)*BS58),2))</f>
        <v>0</v>
      </c>
      <c r="R58" s="2">
        <f t="shared" si="23"/>
        <v>0</v>
      </c>
      <c r="S58" s="2">
        <f t="shared" si="24"/>
        <v>0</v>
      </c>
      <c r="T58" s="2">
        <f t="shared" si="25"/>
        <v>0</v>
      </c>
      <c r="U58" s="2">
        <f t="shared" si="26"/>
        <v>0</v>
      </c>
      <c r="V58" s="2">
        <f t="shared" si="27"/>
        <v>0</v>
      </c>
      <c r="W58" s="2">
        <f t="shared" si="28"/>
        <v>0</v>
      </c>
      <c r="X58" s="2">
        <f t="shared" si="29"/>
        <v>0</v>
      </c>
      <c r="Y58" s="2">
        <f t="shared" si="30"/>
        <v>0</v>
      </c>
      <c r="Z58" s="2"/>
      <c r="AA58" s="2">
        <v>50532028</v>
      </c>
      <c r="AB58" s="2">
        <f t="shared" si="31"/>
        <v>4.99</v>
      </c>
      <c r="AC58" s="2">
        <f t="shared" si="32"/>
        <v>4.99</v>
      </c>
      <c r="AD58" s="2">
        <f>ROUND((((ET58)-(EU58))+AE58),6)</f>
        <v>0</v>
      </c>
      <c r="AE58" s="2">
        <f t="shared" si="64"/>
        <v>0</v>
      </c>
      <c r="AF58" s="2">
        <f t="shared" si="64"/>
        <v>0</v>
      </c>
      <c r="AG58" s="2">
        <f t="shared" si="33"/>
        <v>0</v>
      </c>
      <c r="AH58" s="2">
        <f t="shared" si="65"/>
        <v>0</v>
      </c>
      <c r="AI58" s="2">
        <f t="shared" si="65"/>
        <v>0</v>
      </c>
      <c r="AJ58" s="2">
        <f t="shared" si="34"/>
        <v>0</v>
      </c>
      <c r="AK58" s="2">
        <v>4.99</v>
      </c>
      <c r="AL58" s="2">
        <v>4.99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110</v>
      </c>
      <c r="AU58" s="2">
        <v>74</v>
      </c>
      <c r="AV58" s="2">
        <v>1</v>
      </c>
      <c r="AW58" s="2">
        <v>1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3</v>
      </c>
      <c r="BE58" s="2" t="s">
        <v>3</v>
      </c>
      <c r="BF58" s="2" t="s">
        <v>3</v>
      </c>
      <c r="BG58" s="2" t="s">
        <v>3</v>
      </c>
      <c r="BH58" s="2">
        <v>3</v>
      </c>
      <c r="BI58" s="2">
        <v>1</v>
      </c>
      <c r="BJ58" s="2" t="s">
        <v>90</v>
      </c>
      <c r="BK58" s="2"/>
      <c r="BL58" s="2"/>
      <c r="BM58" s="2">
        <v>137</v>
      </c>
      <c r="BN58" s="2">
        <v>0</v>
      </c>
      <c r="BO58" s="2" t="s">
        <v>3</v>
      </c>
      <c r="BP58" s="2">
        <v>0</v>
      </c>
      <c r="BQ58" s="2">
        <v>30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3</v>
      </c>
      <c r="BZ58" s="2">
        <v>110</v>
      </c>
      <c r="CA58" s="2">
        <v>74</v>
      </c>
      <c r="CB58" s="2" t="s">
        <v>3</v>
      </c>
      <c r="CC58" s="2"/>
      <c r="CD58" s="2"/>
      <c r="CE58" s="2">
        <v>30</v>
      </c>
      <c r="CF58" s="2">
        <v>0</v>
      </c>
      <c r="CG58" s="2">
        <v>0</v>
      </c>
      <c r="CH58" s="2"/>
      <c r="CI58" s="2"/>
      <c r="CJ58" s="2"/>
      <c r="CK58" s="2"/>
      <c r="CL58" s="2"/>
      <c r="CM58" s="2">
        <v>0</v>
      </c>
      <c r="CN58" s="2" t="s">
        <v>3</v>
      </c>
      <c r="CO58" s="2">
        <v>0</v>
      </c>
      <c r="CP58" s="2">
        <f t="shared" si="35"/>
        <v>84.83</v>
      </c>
      <c r="CQ58" s="2">
        <f t="shared" si="36"/>
        <v>4.99</v>
      </c>
      <c r="CR58" s="2">
        <f>(ROUND((ROUND(((ET58)*AV58*1),2)*BB58),2)+ROUND((ROUND(((AE58-(EU58))*AV58*1),2)*BS58),2))</f>
        <v>0</v>
      </c>
      <c r="CS58" s="2">
        <f t="shared" si="37"/>
        <v>0</v>
      </c>
      <c r="CT58" s="2">
        <f t="shared" si="38"/>
        <v>0</v>
      </c>
      <c r="CU58" s="2">
        <f t="shared" si="39"/>
        <v>0</v>
      </c>
      <c r="CV58" s="2">
        <f t="shared" si="40"/>
        <v>0</v>
      </c>
      <c r="CW58" s="2">
        <f t="shared" si="41"/>
        <v>0</v>
      </c>
      <c r="CX58" s="2">
        <f t="shared" si="42"/>
        <v>0</v>
      </c>
      <c r="CY58" s="2">
        <f>((S58*BZ58)/100)</f>
        <v>0</v>
      </c>
      <c r="CZ58" s="2">
        <f>((S58*CA58)/100)</f>
        <v>0</v>
      </c>
      <c r="DA58" s="2"/>
      <c r="DB58" s="2"/>
      <c r="DC58" s="2" t="s">
        <v>3</v>
      </c>
      <c r="DD58" s="2" t="s">
        <v>3</v>
      </c>
      <c r="DE58" s="2" t="s">
        <v>3</v>
      </c>
      <c r="DF58" s="2" t="s">
        <v>3</v>
      </c>
      <c r="DG58" s="2" t="s">
        <v>3</v>
      </c>
      <c r="DH58" s="2" t="s">
        <v>3</v>
      </c>
      <c r="DI58" s="2" t="s">
        <v>3</v>
      </c>
      <c r="DJ58" s="2" t="s">
        <v>3</v>
      </c>
      <c r="DK58" s="2" t="s">
        <v>3</v>
      </c>
      <c r="DL58" s="2" t="s">
        <v>3</v>
      </c>
      <c r="DM58" s="2" t="s">
        <v>3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1010</v>
      </c>
      <c r="DV58" s="2" t="s">
        <v>29</v>
      </c>
      <c r="DW58" s="2" t="s">
        <v>29</v>
      </c>
      <c r="DX58" s="2">
        <v>1</v>
      </c>
      <c r="DY58" s="2"/>
      <c r="DZ58" s="2" t="s">
        <v>3</v>
      </c>
      <c r="EA58" s="2" t="s">
        <v>3</v>
      </c>
      <c r="EB58" s="2" t="s">
        <v>3</v>
      </c>
      <c r="EC58" s="2" t="s">
        <v>3</v>
      </c>
      <c r="ED58" s="2"/>
      <c r="EE58" s="2">
        <v>49571057</v>
      </c>
      <c r="EF58" s="2">
        <v>30</v>
      </c>
      <c r="EG58" s="2" t="s">
        <v>23</v>
      </c>
      <c r="EH58" s="2">
        <v>0</v>
      </c>
      <c r="EI58" s="2" t="s">
        <v>3</v>
      </c>
      <c r="EJ58" s="2">
        <v>1</v>
      </c>
      <c r="EK58" s="2">
        <v>137</v>
      </c>
      <c r="EL58" s="2" t="s">
        <v>24</v>
      </c>
      <c r="EM58" s="2" t="s">
        <v>25</v>
      </c>
      <c r="EN58" s="2"/>
      <c r="EO58" s="2" t="s">
        <v>3</v>
      </c>
      <c r="EP58" s="2"/>
      <c r="EQ58" s="2">
        <v>0</v>
      </c>
      <c r="ER58" s="2">
        <v>4.99</v>
      </c>
      <c r="ES58" s="2">
        <v>4.99</v>
      </c>
      <c r="ET58" s="2">
        <v>0</v>
      </c>
      <c r="EU58" s="2">
        <v>0</v>
      </c>
      <c r="EV58" s="2">
        <v>0</v>
      </c>
      <c r="EW58" s="2">
        <v>0</v>
      </c>
      <c r="EX58" s="2">
        <v>0</v>
      </c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f t="shared" si="43"/>
        <v>0</v>
      </c>
      <c r="FS58" s="2">
        <v>0</v>
      </c>
      <c r="FT58" s="2"/>
      <c r="FU58" s="2"/>
      <c r="FV58" s="2"/>
      <c r="FW58" s="2"/>
      <c r="FX58" s="2">
        <v>110</v>
      </c>
      <c r="FY58" s="2">
        <v>74</v>
      </c>
      <c r="FZ58" s="2"/>
      <c r="GA58" s="2" t="s">
        <v>3</v>
      </c>
      <c r="GB58" s="2"/>
      <c r="GC58" s="2"/>
      <c r="GD58" s="2">
        <v>0</v>
      </c>
      <c r="GE58" s="2"/>
      <c r="GF58" s="2">
        <v>-1374587209</v>
      </c>
      <c r="GG58" s="2">
        <v>2</v>
      </c>
      <c r="GH58" s="2">
        <v>1</v>
      </c>
      <c r="GI58" s="2">
        <v>-2</v>
      </c>
      <c r="GJ58" s="2">
        <v>0</v>
      </c>
      <c r="GK58" s="2">
        <f>ROUND(R58*(R12)/100,2)</f>
        <v>0</v>
      </c>
      <c r="GL58" s="2">
        <f t="shared" si="44"/>
        <v>0</v>
      </c>
      <c r="GM58" s="2">
        <f t="shared" si="45"/>
        <v>84.83</v>
      </c>
      <c r="GN58" s="2">
        <f t="shared" si="46"/>
        <v>84.83</v>
      </c>
      <c r="GO58" s="2">
        <f t="shared" si="47"/>
        <v>0</v>
      </c>
      <c r="GP58" s="2">
        <f t="shared" si="48"/>
        <v>0</v>
      </c>
      <c r="GQ58" s="2"/>
      <c r="GR58" s="2">
        <v>0</v>
      </c>
      <c r="GS58" s="2">
        <v>3</v>
      </c>
      <c r="GT58" s="2">
        <v>0</v>
      </c>
      <c r="GU58" s="2" t="s">
        <v>3</v>
      </c>
      <c r="GV58" s="2">
        <f t="shared" si="49"/>
        <v>0</v>
      </c>
      <c r="GW58" s="2">
        <v>1</v>
      </c>
      <c r="GX58" s="2">
        <f t="shared" si="50"/>
        <v>0</v>
      </c>
      <c r="GY58" s="2"/>
      <c r="GZ58" s="2"/>
      <c r="HA58" s="2">
        <v>0</v>
      </c>
      <c r="HB58" s="2">
        <v>0</v>
      </c>
      <c r="HC58" s="2">
        <f t="shared" si="51"/>
        <v>0</v>
      </c>
      <c r="HD58" s="2"/>
      <c r="HE58" s="2" t="s">
        <v>3</v>
      </c>
      <c r="HF58" s="2" t="s">
        <v>3</v>
      </c>
      <c r="HG58" s="2"/>
      <c r="HH58" s="2"/>
      <c r="HI58" s="2"/>
      <c r="HJ58" s="2"/>
      <c r="HK58" s="2"/>
      <c r="HL58" s="2"/>
      <c r="HM58" s="2" t="s">
        <v>3</v>
      </c>
      <c r="HN58" s="2" t="s">
        <v>3</v>
      </c>
      <c r="HO58" s="2" t="s">
        <v>3</v>
      </c>
      <c r="HP58" s="2" t="s">
        <v>3</v>
      </c>
      <c r="HQ58" s="2" t="s">
        <v>3</v>
      </c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x14ac:dyDescent="0.2">
      <c r="A59">
        <v>18</v>
      </c>
      <c r="B59">
        <v>1</v>
      </c>
      <c r="E59" t="s">
        <v>87</v>
      </c>
      <c r="F59" t="s">
        <v>88</v>
      </c>
      <c r="G59" t="s">
        <v>89</v>
      </c>
      <c r="H59" t="s">
        <v>29</v>
      </c>
      <c r="I59">
        <f>I55*J59</f>
        <v>17</v>
      </c>
      <c r="J59">
        <v>59.586400280406593</v>
      </c>
      <c r="K59">
        <v>59.586399999999998</v>
      </c>
      <c r="O59">
        <f t="shared" si="21"/>
        <v>573.45000000000005</v>
      </c>
      <c r="P59">
        <f t="shared" si="22"/>
        <v>573.45000000000005</v>
      </c>
      <c r="Q59">
        <f>(ROUND((ROUND(((ET59)*AV59*I59),2)*BB59),2)+ROUND((ROUND(((AE59-(EU59))*AV59*I59),2)*BS59),2))</f>
        <v>0</v>
      </c>
      <c r="R59">
        <f t="shared" si="23"/>
        <v>0</v>
      </c>
      <c r="S59">
        <f t="shared" si="24"/>
        <v>0</v>
      </c>
      <c r="T59">
        <f t="shared" si="25"/>
        <v>0</v>
      </c>
      <c r="U59">
        <f t="shared" si="26"/>
        <v>0</v>
      </c>
      <c r="V59">
        <f t="shared" si="27"/>
        <v>0</v>
      </c>
      <c r="W59">
        <f t="shared" si="28"/>
        <v>0</v>
      </c>
      <c r="X59">
        <f t="shared" si="29"/>
        <v>0</v>
      </c>
      <c r="Y59">
        <f t="shared" si="30"/>
        <v>0</v>
      </c>
      <c r="AA59">
        <v>50532029</v>
      </c>
      <c r="AB59">
        <f t="shared" si="31"/>
        <v>4.99</v>
      </c>
      <c r="AC59">
        <f t="shared" si="32"/>
        <v>4.99</v>
      </c>
      <c r="AD59">
        <f>ROUND((((ET59)-(EU59))+AE59),6)</f>
        <v>0</v>
      </c>
      <c r="AE59">
        <f t="shared" si="64"/>
        <v>0</v>
      </c>
      <c r="AF59">
        <f t="shared" si="64"/>
        <v>0</v>
      </c>
      <c r="AG59">
        <f t="shared" si="33"/>
        <v>0</v>
      </c>
      <c r="AH59">
        <f t="shared" si="65"/>
        <v>0</v>
      </c>
      <c r="AI59">
        <f t="shared" si="65"/>
        <v>0</v>
      </c>
      <c r="AJ59">
        <f t="shared" si="34"/>
        <v>0</v>
      </c>
      <c r="AK59">
        <v>4.99</v>
      </c>
      <c r="AL59">
        <v>4.99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6.76</v>
      </c>
      <c r="BD59" t="s">
        <v>3</v>
      </c>
      <c r="BE59" t="s">
        <v>3</v>
      </c>
      <c r="BF59" t="s">
        <v>3</v>
      </c>
      <c r="BG59" t="s">
        <v>3</v>
      </c>
      <c r="BH59">
        <v>3</v>
      </c>
      <c r="BI59">
        <v>1</v>
      </c>
      <c r="BJ59" t="s">
        <v>90</v>
      </c>
      <c r="BM59">
        <v>137</v>
      </c>
      <c r="BN59">
        <v>0</v>
      </c>
      <c r="BO59" t="s">
        <v>88</v>
      </c>
      <c r="BP59">
        <v>1</v>
      </c>
      <c r="BQ59">
        <v>30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0</v>
      </c>
      <c r="CA59">
        <v>0</v>
      </c>
      <c r="CB59" t="s">
        <v>3</v>
      </c>
      <c r="CE59">
        <v>30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35"/>
        <v>573.45000000000005</v>
      </c>
      <c r="CQ59">
        <f t="shared" si="36"/>
        <v>33.729999999999997</v>
      </c>
      <c r="CR59">
        <f>(ROUND((ROUND(((ET59)*AV59*1),2)*BB59),2)+ROUND((ROUND(((AE59-(EU59))*AV59*1),2)*BS59),2))</f>
        <v>0</v>
      </c>
      <c r="CS59">
        <f t="shared" si="37"/>
        <v>0</v>
      </c>
      <c r="CT59">
        <f t="shared" si="38"/>
        <v>0</v>
      </c>
      <c r="CU59">
        <f t="shared" si="39"/>
        <v>0</v>
      </c>
      <c r="CV59">
        <f t="shared" si="40"/>
        <v>0</v>
      </c>
      <c r="CW59">
        <f t="shared" si="41"/>
        <v>0</v>
      </c>
      <c r="CX59">
        <f t="shared" si="42"/>
        <v>0</v>
      </c>
      <c r="CY59">
        <f>S59*(BZ59/100)</f>
        <v>0</v>
      </c>
      <c r="CZ59">
        <f>S59*(CA59/100)</f>
        <v>0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110</v>
      </c>
      <c r="DO59">
        <v>74</v>
      </c>
      <c r="DP59">
        <v>1</v>
      </c>
      <c r="DQ59">
        <v>1</v>
      </c>
      <c r="DU59">
        <v>1010</v>
      </c>
      <c r="DV59" t="s">
        <v>29</v>
      </c>
      <c r="DW59" t="s">
        <v>29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49571057</v>
      </c>
      <c r="EF59">
        <v>30</v>
      </c>
      <c r="EG59" t="s">
        <v>23</v>
      </c>
      <c r="EH59">
        <v>0</v>
      </c>
      <c r="EI59" t="s">
        <v>3</v>
      </c>
      <c r="EJ59">
        <v>1</v>
      </c>
      <c r="EK59">
        <v>137</v>
      </c>
      <c r="EL59" t="s">
        <v>24</v>
      </c>
      <c r="EM59" t="s">
        <v>25</v>
      </c>
      <c r="EO59" t="s">
        <v>3</v>
      </c>
      <c r="EQ59">
        <v>0</v>
      </c>
      <c r="ER59">
        <v>4.99</v>
      </c>
      <c r="ES59">
        <v>4.99</v>
      </c>
      <c r="ET59">
        <v>0</v>
      </c>
      <c r="EU59">
        <v>0</v>
      </c>
      <c r="EV59">
        <v>0</v>
      </c>
      <c r="EW59">
        <v>0</v>
      </c>
      <c r="EX59">
        <v>0</v>
      </c>
      <c r="FQ59">
        <v>0</v>
      </c>
      <c r="FR59">
        <f t="shared" si="43"/>
        <v>0</v>
      </c>
      <c r="FS59">
        <v>0</v>
      </c>
      <c r="FX59">
        <v>110</v>
      </c>
      <c r="FY59">
        <v>74</v>
      </c>
      <c r="GA59" t="s">
        <v>3</v>
      </c>
      <c r="GD59">
        <v>0</v>
      </c>
      <c r="GF59">
        <v>-1374587209</v>
      </c>
      <c r="GG59">
        <v>2</v>
      </c>
      <c r="GH59">
        <v>1</v>
      </c>
      <c r="GI59">
        <v>2</v>
      </c>
      <c r="GJ59">
        <v>0</v>
      </c>
      <c r="GK59">
        <f>ROUND(R59*(S12)/100,2)</f>
        <v>0</v>
      </c>
      <c r="GL59">
        <f t="shared" si="44"/>
        <v>0</v>
      </c>
      <c r="GM59">
        <f t="shared" si="45"/>
        <v>573.45000000000005</v>
      </c>
      <c r="GN59">
        <f t="shared" si="46"/>
        <v>573.45000000000005</v>
      </c>
      <c r="GO59">
        <f t="shared" si="47"/>
        <v>0</v>
      </c>
      <c r="GP59">
        <f t="shared" si="48"/>
        <v>0</v>
      </c>
      <c r="GR59">
        <v>0</v>
      </c>
      <c r="GS59">
        <v>0</v>
      </c>
      <c r="GT59">
        <v>0</v>
      </c>
      <c r="GU59" t="s">
        <v>3</v>
      </c>
      <c r="GV59">
        <f t="shared" si="49"/>
        <v>0</v>
      </c>
      <c r="GW59">
        <v>1</v>
      </c>
      <c r="GX59">
        <f t="shared" si="50"/>
        <v>0</v>
      </c>
      <c r="HA59">
        <v>0</v>
      </c>
      <c r="HB59">
        <v>0</v>
      </c>
      <c r="HC59">
        <f t="shared" si="51"/>
        <v>0</v>
      </c>
      <c r="HE59" t="s">
        <v>3</v>
      </c>
      <c r="HF59" t="s">
        <v>3</v>
      </c>
      <c r="HM59" t="s">
        <v>3</v>
      </c>
      <c r="HN59" t="s">
        <v>3</v>
      </c>
      <c r="HO59" t="s">
        <v>3</v>
      </c>
      <c r="HP59" t="s">
        <v>3</v>
      </c>
      <c r="HQ59" t="s">
        <v>3</v>
      </c>
      <c r="IK59">
        <v>0</v>
      </c>
    </row>
    <row r="61" spans="1:255" x14ac:dyDescent="0.2">
      <c r="A61" s="3">
        <v>51</v>
      </c>
      <c r="B61" s="3">
        <f>B24</f>
        <v>1</v>
      </c>
      <c r="C61" s="3">
        <f>A24</f>
        <v>4</v>
      </c>
      <c r="D61" s="3">
        <f>ROW(A24)</f>
        <v>24</v>
      </c>
      <c r="E61" s="3"/>
      <c r="F61" s="3" t="str">
        <f>IF(F24&lt;&gt;"",F24,"")</f>
        <v>Новый раздел</v>
      </c>
      <c r="G61" s="3" t="str">
        <f>IF(G24&lt;&gt;"",G24,"")</f>
        <v>Отопление</v>
      </c>
      <c r="H61" s="3">
        <v>0</v>
      </c>
      <c r="I61" s="3"/>
      <c r="J61" s="3"/>
      <c r="K61" s="3"/>
      <c r="L61" s="3"/>
      <c r="M61" s="3"/>
      <c r="N61" s="3"/>
      <c r="O61" s="3">
        <f t="shared" ref="O61:T61" si="66">ROUND(AB61,2)</f>
        <v>39940.33</v>
      </c>
      <c r="P61" s="3">
        <f t="shared" si="66"/>
        <v>38588.550000000003</v>
      </c>
      <c r="Q61" s="3">
        <f t="shared" si="66"/>
        <v>249.18</v>
      </c>
      <c r="R61" s="3">
        <f t="shared" si="66"/>
        <v>32.869999999999997</v>
      </c>
      <c r="S61" s="3">
        <f t="shared" si="66"/>
        <v>1102.5999999999999</v>
      </c>
      <c r="T61" s="3">
        <f t="shared" si="66"/>
        <v>0</v>
      </c>
      <c r="U61" s="3">
        <f>AH61</f>
        <v>90.049025</v>
      </c>
      <c r="V61" s="3">
        <f>AI61</f>
        <v>0</v>
      </c>
      <c r="W61" s="3">
        <f>ROUND(AJ61,2)</f>
        <v>0</v>
      </c>
      <c r="X61" s="3">
        <f>ROUND(AK61,2)</f>
        <v>1212.8599999999999</v>
      </c>
      <c r="Y61" s="3">
        <f>ROUND(AL61,2)</f>
        <v>815.93</v>
      </c>
      <c r="Z61" s="3"/>
      <c r="AA61" s="3"/>
      <c r="AB61" s="3">
        <f>ROUND(SUMIF(AA28:AA59,"=50532028",O28:O59),2)</f>
        <v>39940.33</v>
      </c>
      <c r="AC61" s="3">
        <f>ROUND(SUMIF(AA28:AA59,"=50532028",P28:P59),2)</f>
        <v>38588.550000000003</v>
      </c>
      <c r="AD61" s="3">
        <f>ROUND(SUMIF(AA28:AA59,"=50532028",Q28:Q59),2)</f>
        <v>249.18</v>
      </c>
      <c r="AE61" s="3">
        <f>ROUND(SUMIF(AA28:AA59,"=50532028",R28:R59),2)</f>
        <v>32.869999999999997</v>
      </c>
      <c r="AF61" s="3">
        <f>ROUND(SUMIF(AA28:AA59,"=50532028",S28:S59),2)</f>
        <v>1102.5999999999999</v>
      </c>
      <c r="AG61" s="3">
        <f>ROUND(SUMIF(AA28:AA59,"=50532028",T28:T59),2)</f>
        <v>0</v>
      </c>
      <c r="AH61" s="3">
        <f>SUMIF(AA28:AA59,"=50532028",U28:U59)</f>
        <v>90.049025</v>
      </c>
      <c r="AI61" s="3">
        <f>SUMIF(AA28:AA59,"=50532028",V28:V59)</f>
        <v>0</v>
      </c>
      <c r="AJ61" s="3">
        <f>ROUND(SUMIF(AA28:AA59,"=50532028",W28:W59),2)</f>
        <v>0</v>
      </c>
      <c r="AK61" s="3">
        <f>ROUND(SUMIF(AA28:AA59,"=50532028",X28:X59),2)</f>
        <v>1212.8599999999999</v>
      </c>
      <c r="AL61" s="3">
        <f>ROUND(SUMIF(AA28:AA59,"=50532028",Y28:Y59),2)</f>
        <v>815.93</v>
      </c>
      <c r="AM61" s="3"/>
      <c r="AN61" s="3"/>
      <c r="AO61" s="3">
        <f t="shared" ref="AO61:BD61" si="67">ROUND(BX61,2)</f>
        <v>0</v>
      </c>
      <c r="AP61" s="3">
        <f t="shared" si="67"/>
        <v>0</v>
      </c>
      <c r="AQ61" s="3">
        <f t="shared" si="67"/>
        <v>0</v>
      </c>
      <c r="AR61" s="3">
        <f t="shared" si="67"/>
        <v>42026.65</v>
      </c>
      <c r="AS61" s="3">
        <f t="shared" si="67"/>
        <v>42026.65</v>
      </c>
      <c r="AT61" s="3">
        <f t="shared" si="67"/>
        <v>0</v>
      </c>
      <c r="AU61" s="3">
        <f t="shared" si="67"/>
        <v>0</v>
      </c>
      <c r="AV61" s="3">
        <f t="shared" si="67"/>
        <v>38588.550000000003</v>
      </c>
      <c r="AW61" s="3">
        <f t="shared" si="67"/>
        <v>38588.550000000003</v>
      </c>
      <c r="AX61" s="3">
        <f t="shared" si="67"/>
        <v>0</v>
      </c>
      <c r="AY61" s="3">
        <f t="shared" si="67"/>
        <v>38588.550000000003</v>
      </c>
      <c r="AZ61" s="3">
        <f t="shared" si="67"/>
        <v>0</v>
      </c>
      <c r="BA61" s="3">
        <f t="shared" si="67"/>
        <v>0</v>
      </c>
      <c r="BB61" s="3">
        <f t="shared" si="67"/>
        <v>0</v>
      </c>
      <c r="BC61" s="3">
        <f t="shared" si="67"/>
        <v>0</v>
      </c>
      <c r="BD61" s="3">
        <f t="shared" si="67"/>
        <v>0</v>
      </c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>
        <f>ROUND(SUMIF(AA28:AA59,"=50532028",FQ28:FQ59),2)</f>
        <v>0</v>
      </c>
      <c r="BY61" s="3">
        <f>ROUND(SUMIF(AA28:AA59,"=50532028",FR28:FR59),2)</f>
        <v>0</v>
      </c>
      <c r="BZ61" s="3">
        <f>ROUND(SUMIF(AA28:AA59,"=50532028",GL28:GL59),2)</f>
        <v>0</v>
      </c>
      <c r="CA61" s="3">
        <f>ROUND(SUMIF(AA28:AA59,"=50532028",GM28:GM59),2)</f>
        <v>42026.65</v>
      </c>
      <c r="CB61" s="3">
        <f>ROUND(SUMIF(AA28:AA59,"=50532028",GN28:GN59),2)</f>
        <v>42026.65</v>
      </c>
      <c r="CC61" s="3">
        <f>ROUND(SUMIF(AA28:AA59,"=50532028",GO28:GO59),2)</f>
        <v>0</v>
      </c>
      <c r="CD61" s="3">
        <f>ROUND(SUMIF(AA28:AA59,"=50532028",GP28:GP59),2)</f>
        <v>0</v>
      </c>
      <c r="CE61" s="3">
        <f>AC61-BX61</f>
        <v>38588.550000000003</v>
      </c>
      <c r="CF61" s="3">
        <f>AC61-BY61</f>
        <v>38588.550000000003</v>
      </c>
      <c r="CG61" s="3">
        <f>BX61-BZ61</f>
        <v>0</v>
      </c>
      <c r="CH61" s="3">
        <f>AC61-BX61-BY61+BZ61</f>
        <v>38588.550000000003</v>
      </c>
      <c r="CI61" s="3">
        <f>BY61-BZ61</f>
        <v>0</v>
      </c>
      <c r="CJ61" s="3">
        <f>ROUND(SUMIF(AA28:AA59,"=50532028",GX28:GX59),2)</f>
        <v>0</v>
      </c>
      <c r="CK61" s="3">
        <f>ROUND(SUMIF(AA28:AA59,"=50532028",GY28:GY59),2)</f>
        <v>0</v>
      </c>
      <c r="CL61" s="3">
        <f>ROUND(SUMIF(AA28:AA59,"=50532028",GZ28:GZ59),2)</f>
        <v>0</v>
      </c>
      <c r="CM61" s="3">
        <f>ROUND(SUMIF(AA28:AA59,"=50532028",HD28:HD59),2)</f>
        <v>0</v>
      </c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4">
        <f t="shared" ref="DG61:DL61" si="68">ROUND(DT61,2)</f>
        <v>546998.41</v>
      </c>
      <c r="DH61" s="4">
        <f t="shared" si="68"/>
        <v>506466.92</v>
      </c>
      <c r="DI61" s="4">
        <f t="shared" si="68"/>
        <v>2943.85</v>
      </c>
      <c r="DJ61" s="4">
        <f t="shared" si="68"/>
        <v>1120.54</v>
      </c>
      <c r="DK61" s="4">
        <f t="shared" si="68"/>
        <v>37587.64</v>
      </c>
      <c r="DL61" s="4">
        <f t="shared" si="68"/>
        <v>0</v>
      </c>
      <c r="DM61" s="4">
        <f>DZ61</f>
        <v>90.049025</v>
      </c>
      <c r="DN61" s="4">
        <f>EA61</f>
        <v>0</v>
      </c>
      <c r="DO61" s="4">
        <f>ROUND(EB61,2)</f>
        <v>0</v>
      </c>
      <c r="DP61" s="4">
        <f>ROUND(EC61,2)</f>
        <v>33828.870000000003</v>
      </c>
      <c r="DQ61" s="4">
        <f>ROUND(ED61,2)</f>
        <v>15410.94</v>
      </c>
      <c r="DR61" s="4"/>
      <c r="DS61" s="4"/>
      <c r="DT61" s="4">
        <f>ROUND(SUMIF(AA28:AA59,"=50532029",O28:O59),2)</f>
        <v>546998.41</v>
      </c>
      <c r="DU61" s="4">
        <f>ROUND(SUMIF(AA28:AA59,"=50532029",P28:P59),2)</f>
        <v>506466.92</v>
      </c>
      <c r="DV61" s="4">
        <f>ROUND(SUMIF(AA28:AA59,"=50532029",Q28:Q59),2)</f>
        <v>2943.85</v>
      </c>
      <c r="DW61" s="4">
        <f>ROUND(SUMIF(AA28:AA59,"=50532029",R28:R59),2)</f>
        <v>1120.54</v>
      </c>
      <c r="DX61" s="4">
        <f>ROUND(SUMIF(AA28:AA59,"=50532029",S28:S59),2)</f>
        <v>37587.64</v>
      </c>
      <c r="DY61" s="4">
        <f>ROUND(SUMIF(AA28:AA59,"=50532029",T28:T59),2)</f>
        <v>0</v>
      </c>
      <c r="DZ61" s="4">
        <f>SUMIF(AA28:AA59,"=50532029",U28:U59)</f>
        <v>90.049025</v>
      </c>
      <c r="EA61" s="4">
        <f>SUMIF(AA28:AA59,"=50532029",V28:V59)</f>
        <v>0</v>
      </c>
      <c r="EB61" s="4">
        <f>ROUND(SUMIF(AA28:AA59,"=50532029",W28:W59),2)</f>
        <v>0</v>
      </c>
      <c r="EC61" s="4">
        <f>ROUND(SUMIF(AA28:AA59,"=50532029",X28:X59),2)</f>
        <v>33828.870000000003</v>
      </c>
      <c r="ED61" s="4">
        <f>ROUND(SUMIF(AA28:AA59,"=50532029",Y28:Y59),2)</f>
        <v>15410.94</v>
      </c>
      <c r="EE61" s="4"/>
      <c r="EF61" s="4"/>
      <c r="EG61" s="4">
        <f t="shared" ref="EG61:EV61" si="69">ROUND(FP61,2)</f>
        <v>0</v>
      </c>
      <c r="EH61" s="4">
        <f t="shared" si="69"/>
        <v>0</v>
      </c>
      <c r="EI61" s="4">
        <f t="shared" si="69"/>
        <v>0</v>
      </c>
      <c r="EJ61" s="4">
        <f t="shared" si="69"/>
        <v>598031.07999999996</v>
      </c>
      <c r="EK61" s="4">
        <f t="shared" si="69"/>
        <v>598031.07999999996</v>
      </c>
      <c r="EL61" s="4">
        <f t="shared" si="69"/>
        <v>0</v>
      </c>
      <c r="EM61" s="4">
        <f t="shared" si="69"/>
        <v>0</v>
      </c>
      <c r="EN61" s="4">
        <f t="shared" si="69"/>
        <v>506466.92</v>
      </c>
      <c r="EO61" s="4">
        <f t="shared" si="69"/>
        <v>506466.92</v>
      </c>
      <c r="EP61" s="4">
        <f t="shared" si="69"/>
        <v>0</v>
      </c>
      <c r="EQ61" s="4">
        <f t="shared" si="69"/>
        <v>506466.92</v>
      </c>
      <c r="ER61" s="4">
        <f t="shared" si="69"/>
        <v>0</v>
      </c>
      <c r="ES61" s="4">
        <f t="shared" si="69"/>
        <v>0</v>
      </c>
      <c r="ET61" s="4">
        <f t="shared" si="69"/>
        <v>0</v>
      </c>
      <c r="EU61" s="4">
        <f t="shared" si="69"/>
        <v>0</v>
      </c>
      <c r="EV61" s="4">
        <f t="shared" si="69"/>
        <v>0</v>
      </c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>
        <f>ROUND(SUMIF(AA28:AA59,"=50532029",FQ28:FQ59),2)</f>
        <v>0</v>
      </c>
      <c r="FQ61" s="4">
        <f>ROUND(SUMIF(AA28:AA59,"=50532029",FR28:FR59),2)</f>
        <v>0</v>
      </c>
      <c r="FR61" s="4">
        <f>ROUND(SUMIF(AA28:AA59,"=50532029",GL28:GL59),2)</f>
        <v>0</v>
      </c>
      <c r="FS61" s="4">
        <f>ROUND(SUMIF(AA28:AA59,"=50532029",GM28:GM59),2)</f>
        <v>598031.07999999996</v>
      </c>
      <c r="FT61" s="4">
        <f>ROUND(SUMIF(AA28:AA59,"=50532029",GN28:GN59),2)</f>
        <v>598031.07999999996</v>
      </c>
      <c r="FU61" s="4">
        <f>ROUND(SUMIF(AA28:AA59,"=50532029",GO28:GO59),2)</f>
        <v>0</v>
      </c>
      <c r="FV61" s="4">
        <f>ROUND(SUMIF(AA28:AA59,"=50532029",GP28:GP59),2)</f>
        <v>0</v>
      </c>
      <c r="FW61" s="4">
        <f>DU61-FP61</f>
        <v>506466.92</v>
      </c>
      <c r="FX61" s="4">
        <f>DU61-FQ61</f>
        <v>506466.92</v>
      </c>
      <c r="FY61" s="4">
        <f>FP61-FR61</f>
        <v>0</v>
      </c>
      <c r="FZ61" s="4">
        <f>DU61-FP61-FQ61+FR61</f>
        <v>506466.92</v>
      </c>
      <c r="GA61" s="4">
        <f>FQ61-FR61</f>
        <v>0</v>
      </c>
      <c r="GB61" s="4">
        <f>ROUND(SUMIF(AA28:AA59,"=50532029",GX28:GX59),2)</f>
        <v>0</v>
      </c>
      <c r="GC61" s="4">
        <f>ROUND(SUMIF(AA28:AA59,"=50532029",GY28:GY59),2)</f>
        <v>0</v>
      </c>
      <c r="GD61" s="4">
        <f>ROUND(SUMIF(AA28:AA59,"=50532029",GZ28:GZ59),2)</f>
        <v>0</v>
      </c>
      <c r="GE61" s="4">
        <f>ROUND(SUMIF(AA28:AA59,"=50532029",HD28:HD59),2)</f>
        <v>0</v>
      </c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>
        <v>0</v>
      </c>
    </row>
    <row r="63" spans="1:255" x14ac:dyDescent="0.2">
      <c r="A63" s="5">
        <v>50</v>
      </c>
      <c r="B63" s="5">
        <v>0</v>
      </c>
      <c r="C63" s="5">
        <v>0</v>
      </c>
      <c r="D63" s="5">
        <v>1</v>
      </c>
      <c r="E63" s="5">
        <v>201</v>
      </c>
      <c r="F63" s="5">
        <f>ROUND(Source!O61,O63)</f>
        <v>39940.33</v>
      </c>
      <c r="G63" s="5" t="s">
        <v>91</v>
      </c>
      <c r="H63" s="5" t="s">
        <v>92</v>
      </c>
      <c r="I63" s="5"/>
      <c r="J63" s="5"/>
      <c r="K63" s="5">
        <v>201</v>
      </c>
      <c r="L63" s="5">
        <v>1</v>
      </c>
      <c r="M63" s="5">
        <v>3</v>
      </c>
      <c r="N63" s="5" t="s">
        <v>3</v>
      </c>
      <c r="O63" s="5">
        <v>2</v>
      </c>
      <c r="P63" s="5">
        <f>ROUND(Source!DG61,O63)</f>
        <v>546998.41</v>
      </c>
      <c r="Q63" s="5"/>
      <c r="R63" s="5"/>
      <c r="S63" s="5"/>
      <c r="T63" s="5"/>
      <c r="U63" s="5"/>
      <c r="V63" s="5"/>
      <c r="W63" s="5">
        <v>39940.33</v>
      </c>
      <c r="X63" s="5">
        <v>1</v>
      </c>
      <c r="Y63" s="5">
        <v>39940.33</v>
      </c>
      <c r="Z63" s="5">
        <v>546998.41</v>
      </c>
      <c r="AA63" s="5">
        <v>1</v>
      </c>
      <c r="AB63" s="5">
        <v>546998.41</v>
      </c>
    </row>
    <row r="64" spans="1:255" x14ac:dyDescent="0.2">
      <c r="A64" s="5">
        <v>50</v>
      </c>
      <c r="B64" s="5">
        <v>0</v>
      </c>
      <c r="C64" s="5">
        <v>0</v>
      </c>
      <c r="D64" s="5">
        <v>1</v>
      </c>
      <c r="E64" s="5">
        <v>202</v>
      </c>
      <c r="F64" s="5">
        <f>ROUND(Source!P61,O64)</f>
        <v>38588.550000000003</v>
      </c>
      <c r="G64" s="5" t="s">
        <v>93</v>
      </c>
      <c r="H64" s="5" t="s">
        <v>94</v>
      </c>
      <c r="I64" s="5"/>
      <c r="J64" s="5"/>
      <c r="K64" s="5">
        <v>202</v>
      </c>
      <c r="L64" s="5">
        <v>2</v>
      </c>
      <c r="M64" s="5">
        <v>3</v>
      </c>
      <c r="N64" s="5" t="s">
        <v>3</v>
      </c>
      <c r="O64" s="5">
        <v>2</v>
      </c>
      <c r="P64" s="5">
        <f>ROUND(Source!DH61,O64)</f>
        <v>506466.92</v>
      </c>
      <c r="Q64" s="5"/>
      <c r="R64" s="5"/>
      <c r="S64" s="5"/>
      <c r="T64" s="5"/>
      <c r="U64" s="5"/>
      <c r="V64" s="5"/>
      <c r="W64" s="5">
        <v>38588.550000000003</v>
      </c>
      <c r="X64" s="5">
        <v>1</v>
      </c>
      <c r="Y64" s="5">
        <v>38588.550000000003</v>
      </c>
      <c r="Z64" s="5">
        <v>506466.92</v>
      </c>
      <c r="AA64" s="5">
        <v>1</v>
      </c>
      <c r="AB64" s="5">
        <v>506466.92</v>
      </c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222</v>
      </c>
      <c r="F65" s="5">
        <f>ROUND(Source!AO61,O65)</f>
        <v>0</v>
      </c>
      <c r="G65" s="5" t="s">
        <v>95</v>
      </c>
      <c r="H65" s="5" t="s">
        <v>96</v>
      </c>
      <c r="I65" s="5"/>
      <c r="J65" s="5"/>
      <c r="K65" s="5">
        <v>222</v>
      </c>
      <c r="L65" s="5">
        <v>3</v>
      </c>
      <c r="M65" s="5">
        <v>3</v>
      </c>
      <c r="N65" s="5" t="s">
        <v>3</v>
      </c>
      <c r="O65" s="5">
        <v>2</v>
      </c>
      <c r="P65" s="5">
        <f>ROUND(Source!EG61,O65)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225</v>
      </c>
      <c r="F66" s="5">
        <f>ROUND(Source!AV61,O66)</f>
        <v>38588.550000000003</v>
      </c>
      <c r="G66" s="5" t="s">
        <v>97</v>
      </c>
      <c r="H66" s="5" t="s">
        <v>98</v>
      </c>
      <c r="I66" s="5"/>
      <c r="J66" s="5"/>
      <c r="K66" s="5">
        <v>225</v>
      </c>
      <c r="L66" s="5">
        <v>4</v>
      </c>
      <c r="M66" s="5">
        <v>3</v>
      </c>
      <c r="N66" s="5" t="s">
        <v>3</v>
      </c>
      <c r="O66" s="5">
        <v>2</v>
      </c>
      <c r="P66" s="5">
        <f>ROUND(Source!EN61,O66)</f>
        <v>506466.92</v>
      </c>
      <c r="Q66" s="5"/>
      <c r="R66" s="5"/>
      <c r="S66" s="5"/>
      <c r="T66" s="5"/>
      <c r="U66" s="5"/>
      <c r="V66" s="5"/>
      <c r="W66" s="5">
        <v>38588.550000000003</v>
      </c>
      <c r="X66" s="5">
        <v>1</v>
      </c>
      <c r="Y66" s="5">
        <v>38588.550000000003</v>
      </c>
      <c r="Z66" s="5">
        <v>506466.92</v>
      </c>
      <c r="AA66" s="5">
        <v>1</v>
      </c>
      <c r="AB66" s="5">
        <v>506466.92</v>
      </c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226</v>
      </c>
      <c r="F67" s="5">
        <f>ROUND(Source!AW61,O67)</f>
        <v>38588.550000000003</v>
      </c>
      <c r="G67" s="5" t="s">
        <v>99</v>
      </c>
      <c r="H67" s="5" t="s">
        <v>100</v>
      </c>
      <c r="I67" s="5"/>
      <c r="J67" s="5"/>
      <c r="K67" s="5">
        <v>226</v>
      </c>
      <c r="L67" s="5">
        <v>5</v>
      </c>
      <c r="M67" s="5">
        <v>3</v>
      </c>
      <c r="N67" s="5" t="s">
        <v>3</v>
      </c>
      <c r="O67" s="5">
        <v>2</v>
      </c>
      <c r="P67" s="5">
        <f>ROUND(Source!EO61,O67)</f>
        <v>506466.92</v>
      </c>
      <c r="Q67" s="5"/>
      <c r="R67" s="5"/>
      <c r="S67" s="5"/>
      <c r="T67" s="5"/>
      <c r="U67" s="5"/>
      <c r="V67" s="5"/>
      <c r="W67" s="5">
        <v>38588.550000000003</v>
      </c>
      <c r="X67" s="5">
        <v>1</v>
      </c>
      <c r="Y67" s="5">
        <v>38588.550000000003</v>
      </c>
      <c r="Z67" s="5">
        <v>506466.92</v>
      </c>
      <c r="AA67" s="5">
        <v>1</v>
      </c>
      <c r="AB67" s="5">
        <v>506466.92</v>
      </c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227</v>
      </c>
      <c r="F68" s="5">
        <f>ROUND(Source!AX61,O68)</f>
        <v>0</v>
      </c>
      <c r="G68" s="5" t="s">
        <v>101</v>
      </c>
      <c r="H68" s="5" t="s">
        <v>102</v>
      </c>
      <c r="I68" s="5"/>
      <c r="J68" s="5"/>
      <c r="K68" s="5">
        <v>227</v>
      </c>
      <c r="L68" s="5">
        <v>6</v>
      </c>
      <c r="M68" s="5">
        <v>3</v>
      </c>
      <c r="N68" s="5" t="s">
        <v>3</v>
      </c>
      <c r="O68" s="5">
        <v>2</v>
      </c>
      <c r="P68" s="5">
        <f>ROUND(Source!EP61,O68)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228</v>
      </c>
      <c r="F69" s="5">
        <f>ROUND(Source!AY61,O69)</f>
        <v>38588.550000000003</v>
      </c>
      <c r="G69" s="5" t="s">
        <v>103</v>
      </c>
      <c r="H69" s="5" t="s">
        <v>104</v>
      </c>
      <c r="I69" s="5"/>
      <c r="J69" s="5"/>
      <c r="K69" s="5">
        <v>228</v>
      </c>
      <c r="L69" s="5">
        <v>7</v>
      </c>
      <c r="M69" s="5">
        <v>3</v>
      </c>
      <c r="N69" s="5" t="s">
        <v>3</v>
      </c>
      <c r="O69" s="5">
        <v>2</v>
      </c>
      <c r="P69" s="5">
        <f>ROUND(Source!EQ61,O69)</f>
        <v>506466.92</v>
      </c>
      <c r="Q69" s="5"/>
      <c r="R69" s="5"/>
      <c r="S69" s="5"/>
      <c r="T69" s="5"/>
      <c r="U69" s="5"/>
      <c r="V69" s="5"/>
      <c r="W69" s="5">
        <v>38588.550000000003</v>
      </c>
      <c r="X69" s="5">
        <v>1</v>
      </c>
      <c r="Y69" s="5">
        <v>38588.550000000003</v>
      </c>
      <c r="Z69" s="5">
        <v>506466.92</v>
      </c>
      <c r="AA69" s="5">
        <v>1</v>
      </c>
      <c r="AB69" s="5">
        <v>506466.92</v>
      </c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216</v>
      </c>
      <c r="F70" s="5">
        <f>ROUND(Source!AP61,O70)</f>
        <v>0</v>
      </c>
      <c r="G70" s="5" t="s">
        <v>105</v>
      </c>
      <c r="H70" s="5" t="s">
        <v>106</v>
      </c>
      <c r="I70" s="5"/>
      <c r="J70" s="5"/>
      <c r="K70" s="5">
        <v>216</v>
      </c>
      <c r="L70" s="5">
        <v>8</v>
      </c>
      <c r="M70" s="5">
        <v>3</v>
      </c>
      <c r="N70" s="5" t="s">
        <v>3</v>
      </c>
      <c r="O70" s="5">
        <v>2</v>
      </c>
      <c r="P70" s="5">
        <f>ROUND(Source!EH61,O70)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223</v>
      </c>
      <c r="F71" s="5">
        <f>ROUND(Source!AQ61,O71)</f>
        <v>0</v>
      </c>
      <c r="G71" s="5" t="s">
        <v>107</v>
      </c>
      <c r="H71" s="5" t="s">
        <v>108</v>
      </c>
      <c r="I71" s="5"/>
      <c r="J71" s="5"/>
      <c r="K71" s="5">
        <v>223</v>
      </c>
      <c r="L71" s="5">
        <v>9</v>
      </c>
      <c r="M71" s="5">
        <v>3</v>
      </c>
      <c r="N71" s="5" t="s">
        <v>3</v>
      </c>
      <c r="O71" s="5">
        <v>2</v>
      </c>
      <c r="P71" s="5">
        <f>ROUND(Source!EI61,O71)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229</v>
      </c>
      <c r="F72" s="5">
        <f>ROUND(Source!AZ61,O72)</f>
        <v>0</v>
      </c>
      <c r="G72" s="5" t="s">
        <v>109</v>
      </c>
      <c r="H72" s="5" t="s">
        <v>110</v>
      </c>
      <c r="I72" s="5"/>
      <c r="J72" s="5"/>
      <c r="K72" s="5">
        <v>229</v>
      </c>
      <c r="L72" s="5">
        <v>10</v>
      </c>
      <c r="M72" s="5">
        <v>3</v>
      </c>
      <c r="N72" s="5" t="s">
        <v>3</v>
      </c>
      <c r="O72" s="5">
        <v>2</v>
      </c>
      <c r="P72" s="5">
        <f>ROUND(Source!ER61,O72)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203</v>
      </c>
      <c r="F73" s="5">
        <f>ROUND(Source!Q61,O73)</f>
        <v>249.18</v>
      </c>
      <c r="G73" s="5" t="s">
        <v>111</v>
      </c>
      <c r="H73" s="5" t="s">
        <v>112</v>
      </c>
      <c r="I73" s="5"/>
      <c r="J73" s="5"/>
      <c r="K73" s="5">
        <v>203</v>
      </c>
      <c r="L73" s="5">
        <v>11</v>
      </c>
      <c r="M73" s="5">
        <v>3</v>
      </c>
      <c r="N73" s="5" t="s">
        <v>3</v>
      </c>
      <c r="O73" s="5">
        <v>2</v>
      </c>
      <c r="P73" s="5">
        <f>ROUND(Source!DI61,O73)</f>
        <v>2943.85</v>
      </c>
      <c r="Q73" s="5"/>
      <c r="R73" s="5"/>
      <c r="S73" s="5"/>
      <c r="T73" s="5"/>
      <c r="U73" s="5"/>
      <c r="V73" s="5"/>
      <c r="W73" s="5">
        <v>249.18</v>
      </c>
      <c r="X73" s="5">
        <v>1</v>
      </c>
      <c r="Y73" s="5">
        <v>249.18</v>
      </c>
      <c r="Z73" s="5">
        <v>2943.85</v>
      </c>
      <c r="AA73" s="5">
        <v>1</v>
      </c>
      <c r="AB73" s="5">
        <v>2943.85</v>
      </c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231</v>
      </c>
      <c r="F74" s="5">
        <f>ROUND(Source!BB61,O74)</f>
        <v>0</v>
      </c>
      <c r="G74" s="5" t="s">
        <v>113</v>
      </c>
      <c r="H74" s="5" t="s">
        <v>114</v>
      </c>
      <c r="I74" s="5"/>
      <c r="J74" s="5"/>
      <c r="K74" s="5">
        <v>231</v>
      </c>
      <c r="L74" s="5">
        <v>12</v>
      </c>
      <c r="M74" s="5">
        <v>3</v>
      </c>
      <c r="N74" s="5" t="s">
        <v>3</v>
      </c>
      <c r="O74" s="5">
        <v>2</v>
      </c>
      <c r="P74" s="5">
        <f>ROUND(Source!ET61,O74)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204</v>
      </c>
      <c r="F75" s="5">
        <f>ROUND(Source!R61,O75)</f>
        <v>32.869999999999997</v>
      </c>
      <c r="G75" s="5" t="s">
        <v>115</v>
      </c>
      <c r="H75" s="5" t="s">
        <v>116</v>
      </c>
      <c r="I75" s="5"/>
      <c r="J75" s="5"/>
      <c r="K75" s="5">
        <v>204</v>
      </c>
      <c r="L75" s="5">
        <v>13</v>
      </c>
      <c r="M75" s="5">
        <v>3</v>
      </c>
      <c r="N75" s="5" t="s">
        <v>3</v>
      </c>
      <c r="O75" s="5">
        <v>2</v>
      </c>
      <c r="P75" s="5">
        <f>ROUND(Source!DJ61,O75)</f>
        <v>1120.54</v>
      </c>
      <c r="Q75" s="5"/>
      <c r="R75" s="5"/>
      <c r="S75" s="5"/>
      <c r="T75" s="5"/>
      <c r="U75" s="5"/>
      <c r="V75" s="5"/>
      <c r="W75" s="5">
        <v>32.869999999999997</v>
      </c>
      <c r="X75" s="5">
        <v>1</v>
      </c>
      <c r="Y75" s="5">
        <v>32.869999999999997</v>
      </c>
      <c r="Z75" s="5">
        <v>1120.54</v>
      </c>
      <c r="AA75" s="5">
        <v>1</v>
      </c>
      <c r="AB75" s="5">
        <v>1120.54</v>
      </c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205</v>
      </c>
      <c r="F76" s="5">
        <f>ROUND(Source!S61,O76)</f>
        <v>1102.5999999999999</v>
      </c>
      <c r="G76" s="5" t="s">
        <v>117</v>
      </c>
      <c r="H76" s="5" t="s">
        <v>118</v>
      </c>
      <c r="I76" s="5"/>
      <c r="J76" s="5"/>
      <c r="K76" s="5">
        <v>205</v>
      </c>
      <c r="L76" s="5">
        <v>14</v>
      </c>
      <c r="M76" s="5">
        <v>3</v>
      </c>
      <c r="N76" s="5" t="s">
        <v>3</v>
      </c>
      <c r="O76" s="5">
        <v>2</v>
      </c>
      <c r="P76" s="5">
        <f>ROUND(Source!DK61,O76)</f>
        <v>37587.64</v>
      </c>
      <c r="Q76" s="5"/>
      <c r="R76" s="5"/>
      <c r="S76" s="5"/>
      <c r="T76" s="5"/>
      <c r="U76" s="5"/>
      <c r="V76" s="5"/>
      <c r="W76" s="5">
        <v>1102.5999999999999</v>
      </c>
      <c r="X76" s="5">
        <v>1</v>
      </c>
      <c r="Y76" s="5">
        <v>1102.5999999999999</v>
      </c>
      <c r="Z76" s="5">
        <v>37587.64</v>
      </c>
      <c r="AA76" s="5">
        <v>1</v>
      </c>
      <c r="AB76" s="5">
        <v>37587.64</v>
      </c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232</v>
      </c>
      <c r="F77" s="5">
        <f>ROUND(Source!BC61,O77)</f>
        <v>0</v>
      </c>
      <c r="G77" s="5" t="s">
        <v>119</v>
      </c>
      <c r="H77" s="5" t="s">
        <v>120</v>
      </c>
      <c r="I77" s="5"/>
      <c r="J77" s="5"/>
      <c r="K77" s="5">
        <v>232</v>
      </c>
      <c r="L77" s="5">
        <v>15</v>
      </c>
      <c r="M77" s="5">
        <v>3</v>
      </c>
      <c r="N77" s="5" t="s">
        <v>3</v>
      </c>
      <c r="O77" s="5">
        <v>2</v>
      </c>
      <c r="P77" s="5">
        <f>ROUND(Source!EU61,O77)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214</v>
      </c>
      <c r="F78" s="5">
        <f>ROUND(Source!AS61,O78)</f>
        <v>42026.65</v>
      </c>
      <c r="G78" s="5" t="s">
        <v>121</v>
      </c>
      <c r="H78" s="5" t="s">
        <v>122</v>
      </c>
      <c r="I78" s="5"/>
      <c r="J78" s="5"/>
      <c r="K78" s="5">
        <v>214</v>
      </c>
      <c r="L78" s="5">
        <v>16</v>
      </c>
      <c r="M78" s="5">
        <v>3</v>
      </c>
      <c r="N78" s="5" t="s">
        <v>3</v>
      </c>
      <c r="O78" s="5">
        <v>2</v>
      </c>
      <c r="P78" s="5">
        <f>ROUND(Source!EK61,O78)</f>
        <v>598031.07999999996</v>
      </c>
      <c r="Q78" s="5"/>
      <c r="R78" s="5"/>
      <c r="S78" s="5"/>
      <c r="T78" s="5"/>
      <c r="U78" s="5"/>
      <c r="V78" s="5"/>
      <c r="W78" s="5">
        <v>42026.65</v>
      </c>
      <c r="X78" s="5">
        <v>1</v>
      </c>
      <c r="Y78" s="5">
        <v>42026.65</v>
      </c>
      <c r="Z78" s="5">
        <v>598031.07999999996</v>
      </c>
      <c r="AA78" s="5">
        <v>1</v>
      </c>
      <c r="AB78" s="5">
        <v>598031.07999999996</v>
      </c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215</v>
      </c>
      <c r="F79" s="5">
        <f>ROUND(Source!AT61,O79)</f>
        <v>0</v>
      </c>
      <c r="G79" s="5" t="s">
        <v>123</v>
      </c>
      <c r="H79" s="5" t="s">
        <v>124</v>
      </c>
      <c r="I79" s="5"/>
      <c r="J79" s="5"/>
      <c r="K79" s="5">
        <v>215</v>
      </c>
      <c r="L79" s="5">
        <v>17</v>
      </c>
      <c r="M79" s="5">
        <v>3</v>
      </c>
      <c r="N79" s="5" t="s">
        <v>3</v>
      </c>
      <c r="O79" s="5">
        <v>2</v>
      </c>
      <c r="P79" s="5">
        <f>ROUND(Source!EL61,O79)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8" x14ac:dyDescent="0.2">
      <c r="A80" s="5">
        <v>50</v>
      </c>
      <c r="B80" s="5">
        <v>0</v>
      </c>
      <c r="C80" s="5">
        <v>0</v>
      </c>
      <c r="D80" s="5">
        <v>1</v>
      </c>
      <c r="E80" s="5">
        <v>217</v>
      </c>
      <c r="F80" s="5">
        <f>ROUND(Source!AU61,O80)</f>
        <v>0</v>
      </c>
      <c r="G80" s="5" t="s">
        <v>125</v>
      </c>
      <c r="H80" s="5" t="s">
        <v>126</v>
      </c>
      <c r="I80" s="5"/>
      <c r="J80" s="5"/>
      <c r="K80" s="5">
        <v>217</v>
      </c>
      <c r="L80" s="5">
        <v>18</v>
      </c>
      <c r="M80" s="5">
        <v>3</v>
      </c>
      <c r="N80" s="5" t="s">
        <v>3</v>
      </c>
      <c r="O80" s="5">
        <v>2</v>
      </c>
      <c r="P80" s="5">
        <f>ROUND(Source!EM61,O80)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06" x14ac:dyDescent="0.2">
      <c r="A81" s="5">
        <v>50</v>
      </c>
      <c r="B81" s="5">
        <v>0</v>
      </c>
      <c r="C81" s="5">
        <v>0</v>
      </c>
      <c r="D81" s="5">
        <v>1</v>
      </c>
      <c r="E81" s="5">
        <v>230</v>
      </c>
      <c r="F81" s="5">
        <f>ROUND(Source!BA61,O81)</f>
        <v>0</v>
      </c>
      <c r="G81" s="5" t="s">
        <v>127</v>
      </c>
      <c r="H81" s="5" t="s">
        <v>128</v>
      </c>
      <c r="I81" s="5"/>
      <c r="J81" s="5"/>
      <c r="K81" s="5">
        <v>230</v>
      </c>
      <c r="L81" s="5">
        <v>19</v>
      </c>
      <c r="M81" s="5">
        <v>3</v>
      </c>
      <c r="N81" s="5" t="s">
        <v>3</v>
      </c>
      <c r="O81" s="5">
        <v>2</v>
      </c>
      <c r="P81" s="5">
        <f>ROUND(Source!ES61,O81)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06" x14ac:dyDescent="0.2">
      <c r="A82" s="5">
        <v>50</v>
      </c>
      <c r="B82" s="5">
        <v>0</v>
      </c>
      <c r="C82" s="5">
        <v>0</v>
      </c>
      <c r="D82" s="5">
        <v>1</v>
      </c>
      <c r="E82" s="5">
        <v>206</v>
      </c>
      <c r="F82" s="5">
        <f>ROUND(Source!T61,O82)</f>
        <v>0</v>
      </c>
      <c r="G82" s="5" t="s">
        <v>129</v>
      </c>
      <c r="H82" s="5" t="s">
        <v>130</v>
      </c>
      <c r="I82" s="5"/>
      <c r="J82" s="5"/>
      <c r="K82" s="5">
        <v>206</v>
      </c>
      <c r="L82" s="5">
        <v>20</v>
      </c>
      <c r="M82" s="5">
        <v>3</v>
      </c>
      <c r="N82" s="5" t="s">
        <v>3</v>
      </c>
      <c r="O82" s="5">
        <v>2</v>
      </c>
      <c r="P82" s="5">
        <f>ROUND(Source!DL61,O82)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06" x14ac:dyDescent="0.2">
      <c r="A83" s="5">
        <v>50</v>
      </c>
      <c r="B83" s="5">
        <v>0</v>
      </c>
      <c r="C83" s="5">
        <v>0</v>
      </c>
      <c r="D83" s="5">
        <v>1</v>
      </c>
      <c r="E83" s="5">
        <v>207</v>
      </c>
      <c r="F83" s="5">
        <f>Source!U61</f>
        <v>90.049025</v>
      </c>
      <c r="G83" s="5" t="s">
        <v>131</v>
      </c>
      <c r="H83" s="5" t="s">
        <v>132</v>
      </c>
      <c r="I83" s="5"/>
      <c r="J83" s="5"/>
      <c r="K83" s="5">
        <v>207</v>
      </c>
      <c r="L83" s="5">
        <v>21</v>
      </c>
      <c r="M83" s="5">
        <v>3</v>
      </c>
      <c r="N83" s="5" t="s">
        <v>3</v>
      </c>
      <c r="O83" s="5">
        <v>-1</v>
      </c>
      <c r="P83" s="5">
        <f>Source!DM61</f>
        <v>90.049025</v>
      </c>
      <c r="Q83" s="5"/>
      <c r="R83" s="5"/>
      <c r="S83" s="5"/>
      <c r="T83" s="5"/>
      <c r="U83" s="5"/>
      <c r="V83" s="5"/>
      <c r="W83" s="5">
        <v>90.049025</v>
      </c>
      <c r="X83" s="5">
        <v>1</v>
      </c>
      <c r="Y83" s="5">
        <v>90.049025</v>
      </c>
      <c r="Z83" s="5">
        <v>90.049025</v>
      </c>
      <c r="AA83" s="5">
        <v>1</v>
      </c>
      <c r="AB83" s="5">
        <v>90.049025</v>
      </c>
    </row>
    <row r="84" spans="1:206" x14ac:dyDescent="0.2">
      <c r="A84" s="5">
        <v>50</v>
      </c>
      <c r="B84" s="5">
        <v>0</v>
      </c>
      <c r="C84" s="5">
        <v>0</v>
      </c>
      <c r="D84" s="5">
        <v>1</v>
      </c>
      <c r="E84" s="5">
        <v>208</v>
      </c>
      <c r="F84" s="5">
        <f>Source!V61</f>
        <v>0</v>
      </c>
      <c r="G84" s="5" t="s">
        <v>133</v>
      </c>
      <c r="H84" s="5" t="s">
        <v>134</v>
      </c>
      <c r="I84" s="5"/>
      <c r="J84" s="5"/>
      <c r="K84" s="5">
        <v>208</v>
      </c>
      <c r="L84" s="5">
        <v>22</v>
      </c>
      <c r="M84" s="5">
        <v>3</v>
      </c>
      <c r="N84" s="5" t="s">
        <v>3</v>
      </c>
      <c r="O84" s="5">
        <v>-1</v>
      </c>
      <c r="P84" s="5">
        <f>Source!DN61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06" x14ac:dyDescent="0.2">
      <c r="A85" s="5">
        <v>50</v>
      </c>
      <c r="B85" s="5">
        <v>0</v>
      </c>
      <c r="C85" s="5">
        <v>0</v>
      </c>
      <c r="D85" s="5">
        <v>1</v>
      </c>
      <c r="E85" s="5">
        <v>209</v>
      </c>
      <c r="F85" s="5">
        <f>ROUND(Source!W61,O85)</f>
        <v>0</v>
      </c>
      <c r="G85" s="5" t="s">
        <v>135</v>
      </c>
      <c r="H85" s="5" t="s">
        <v>136</v>
      </c>
      <c r="I85" s="5"/>
      <c r="J85" s="5"/>
      <c r="K85" s="5">
        <v>209</v>
      </c>
      <c r="L85" s="5">
        <v>23</v>
      </c>
      <c r="M85" s="5">
        <v>3</v>
      </c>
      <c r="N85" s="5" t="s">
        <v>3</v>
      </c>
      <c r="O85" s="5">
        <v>2</v>
      </c>
      <c r="P85" s="5">
        <f>ROUND(Source!DO61,O85)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06" x14ac:dyDescent="0.2">
      <c r="A86" s="5">
        <v>50</v>
      </c>
      <c r="B86" s="5">
        <v>0</v>
      </c>
      <c r="C86" s="5">
        <v>0</v>
      </c>
      <c r="D86" s="5">
        <v>1</v>
      </c>
      <c r="E86" s="5">
        <v>233</v>
      </c>
      <c r="F86" s="5">
        <f>ROUND(Source!BD61,O86)</f>
        <v>0</v>
      </c>
      <c r="G86" s="5" t="s">
        <v>137</v>
      </c>
      <c r="H86" s="5" t="s">
        <v>138</v>
      </c>
      <c r="I86" s="5"/>
      <c r="J86" s="5"/>
      <c r="K86" s="5">
        <v>233</v>
      </c>
      <c r="L86" s="5">
        <v>24</v>
      </c>
      <c r="M86" s="5">
        <v>3</v>
      </c>
      <c r="N86" s="5" t="s">
        <v>3</v>
      </c>
      <c r="O86" s="5">
        <v>2</v>
      </c>
      <c r="P86" s="5">
        <f>ROUND(Source!EV61,O86)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06" x14ac:dyDescent="0.2">
      <c r="A87" s="5">
        <v>50</v>
      </c>
      <c r="B87" s="5">
        <v>0</v>
      </c>
      <c r="C87" s="5">
        <v>0</v>
      </c>
      <c r="D87" s="5">
        <v>1</v>
      </c>
      <c r="E87" s="5">
        <v>210</v>
      </c>
      <c r="F87" s="5">
        <f>ROUND(Source!X61,O87)</f>
        <v>1212.8599999999999</v>
      </c>
      <c r="G87" s="5" t="s">
        <v>139</v>
      </c>
      <c r="H87" s="5" t="s">
        <v>140</v>
      </c>
      <c r="I87" s="5"/>
      <c r="J87" s="5"/>
      <c r="K87" s="5">
        <v>210</v>
      </c>
      <c r="L87" s="5">
        <v>25</v>
      </c>
      <c r="M87" s="5">
        <v>3</v>
      </c>
      <c r="N87" s="5" t="s">
        <v>3</v>
      </c>
      <c r="O87" s="5">
        <v>2</v>
      </c>
      <c r="P87" s="5">
        <f>ROUND(Source!DP61,O87)</f>
        <v>33828.870000000003</v>
      </c>
      <c r="Q87" s="5"/>
      <c r="R87" s="5"/>
      <c r="S87" s="5"/>
      <c r="T87" s="5"/>
      <c r="U87" s="5"/>
      <c r="V87" s="5"/>
      <c r="W87" s="5">
        <v>1212.8599999999999</v>
      </c>
      <c r="X87" s="5">
        <v>1</v>
      </c>
      <c r="Y87" s="5">
        <v>1212.8599999999999</v>
      </c>
      <c r="Z87" s="5">
        <v>33828.870000000003</v>
      </c>
      <c r="AA87" s="5">
        <v>1</v>
      </c>
      <c r="AB87" s="5">
        <v>33828.870000000003</v>
      </c>
    </row>
    <row r="88" spans="1:206" x14ac:dyDescent="0.2">
      <c r="A88" s="5">
        <v>50</v>
      </c>
      <c r="B88" s="5">
        <v>0</v>
      </c>
      <c r="C88" s="5">
        <v>0</v>
      </c>
      <c r="D88" s="5">
        <v>1</v>
      </c>
      <c r="E88" s="5">
        <v>211</v>
      </c>
      <c r="F88" s="5">
        <f>ROUND(Source!Y61,O88)</f>
        <v>815.93</v>
      </c>
      <c r="G88" s="5" t="s">
        <v>141</v>
      </c>
      <c r="H88" s="5" t="s">
        <v>142</v>
      </c>
      <c r="I88" s="5"/>
      <c r="J88" s="5"/>
      <c r="K88" s="5">
        <v>211</v>
      </c>
      <c r="L88" s="5">
        <v>26</v>
      </c>
      <c r="M88" s="5">
        <v>3</v>
      </c>
      <c r="N88" s="5" t="s">
        <v>3</v>
      </c>
      <c r="O88" s="5">
        <v>2</v>
      </c>
      <c r="P88" s="5">
        <f>ROUND(Source!DQ61,O88)</f>
        <v>15410.94</v>
      </c>
      <c r="Q88" s="5"/>
      <c r="R88" s="5"/>
      <c r="S88" s="5"/>
      <c r="T88" s="5"/>
      <c r="U88" s="5"/>
      <c r="V88" s="5"/>
      <c r="W88" s="5">
        <v>815.93</v>
      </c>
      <c r="X88" s="5">
        <v>1</v>
      </c>
      <c r="Y88" s="5">
        <v>815.93</v>
      </c>
      <c r="Z88" s="5">
        <v>15410.94</v>
      </c>
      <c r="AA88" s="5">
        <v>1</v>
      </c>
      <c r="AB88" s="5">
        <v>15410.94</v>
      </c>
    </row>
    <row r="89" spans="1:206" x14ac:dyDescent="0.2">
      <c r="A89" s="5">
        <v>50</v>
      </c>
      <c r="B89" s="5">
        <v>0</v>
      </c>
      <c r="C89" s="5">
        <v>0</v>
      </c>
      <c r="D89" s="5">
        <v>1</v>
      </c>
      <c r="E89" s="5">
        <v>224</v>
      </c>
      <c r="F89" s="5">
        <f>ROUND(Source!AR61,O89)</f>
        <v>42026.65</v>
      </c>
      <c r="G89" s="5" t="s">
        <v>143</v>
      </c>
      <c r="H89" s="5" t="s">
        <v>144</v>
      </c>
      <c r="I89" s="5"/>
      <c r="J89" s="5"/>
      <c r="K89" s="5">
        <v>224</v>
      </c>
      <c r="L89" s="5">
        <v>27</v>
      </c>
      <c r="M89" s="5">
        <v>3</v>
      </c>
      <c r="N89" s="5" t="s">
        <v>3</v>
      </c>
      <c r="O89" s="5">
        <v>2</v>
      </c>
      <c r="P89" s="5">
        <f>ROUND(Source!EJ61,O89)</f>
        <v>598031.07999999996</v>
      </c>
      <c r="Q89" s="5"/>
      <c r="R89" s="5"/>
      <c r="S89" s="5"/>
      <c r="T89" s="5"/>
      <c r="U89" s="5"/>
      <c r="V89" s="5"/>
      <c r="W89" s="5">
        <v>42026.65</v>
      </c>
      <c r="X89" s="5">
        <v>1</v>
      </c>
      <c r="Y89" s="5">
        <v>42026.65</v>
      </c>
      <c r="Z89" s="5">
        <v>598031.07999999996</v>
      </c>
      <c r="AA89" s="5">
        <v>1</v>
      </c>
      <c r="AB89" s="5">
        <v>598031.07999999996</v>
      </c>
    </row>
    <row r="91" spans="1:206" x14ac:dyDescent="0.2">
      <c r="A91" s="3">
        <v>51</v>
      </c>
      <c r="B91" s="3">
        <f>B20</f>
        <v>1</v>
      </c>
      <c r="C91" s="3">
        <f>A20</f>
        <v>3</v>
      </c>
      <c r="D91" s="3">
        <f>ROW(A20)</f>
        <v>20</v>
      </c>
      <c r="E91" s="3"/>
      <c r="F91" s="3" t="str">
        <f>IF(F20&lt;&gt;"",F20,"")</f>
        <v/>
      </c>
      <c r="G91" s="3" t="str">
        <f>IF(G20&lt;&gt;"",G20,"")</f>
        <v>ремзона отопление</v>
      </c>
      <c r="H91" s="3">
        <v>0</v>
      </c>
      <c r="I91" s="3"/>
      <c r="J91" s="3"/>
      <c r="K91" s="3"/>
      <c r="L91" s="3"/>
      <c r="M91" s="3"/>
      <c r="N91" s="3"/>
      <c r="O91" s="3">
        <f t="shared" ref="O91:T91" si="70">ROUND(O61+AB91,2)</f>
        <v>39940.33</v>
      </c>
      <c r="P91" s="3">
        <f t="shared" si="70"/>
        <v>38588.550000000003</v>
      </c>
      <c r="Q91" s="3">
        <f t="shared" si="70"/>
        <v>249.18</v>
      </c>
      <c r="R91" s="3">
        <f t="shared" si="70"/>
        <v>32.869999999999997</v>
      </c>
      <c r="S91" s="3">
        <f t="shared" si="70"/>
        <v>1102.5999999999999</v>
      </c>
      <c r="T91" s="3">
        <f t="shared" si="70"/>
        <v>0</v>
      </c>
      <c r="U91" s="3">
        <f>U61+AH91</f>
        <v>90.049025</v>
      </c>
      <c r="V91" s="3">
        <f>V61+AI91</f>
        <v>0</v>
      </c>
      <c r="W91" s="3">
        <f>ROUND(W61+AJ91,2)</f>
        <v>0</v>
      </c>
      <c r="X91" s="3">
        <f>ROUND(X61+AK91,2)</f>
        <v>1212.8599999999999</v>
      </c>
      <c r="Y91" s="3">
        <f>ROUND(Y61+AL91,2)</f>
        <v>815.93</v>
      </c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>
        <f t="shared" ref="AO91:BD91" si="71">ROUND(AO61+BX91,2)</f>
        <v>0</v>
      </c>
      <c r="AP91" s="3">
        <f t="shared" si="71"/>
        <v>0</v>
      </c>
      <c r="AQ91" s="3">
        <f t="shared" si="71"/>
        <v>0</v>
      </c>
      <c r="AR91" s="3">
        <f t="shared" si="71"/>
        <v>42026.65</v>
      </c>
      <c r="AS91" s="3">
        <f t="shared" si="71"/>
        <v>42026.65</v>
      </c>
      <c r="AT91" s="3">
        <f t="shared" si="71"/>
        <v>0</v>
      </c>
      <c r="AU91" s="3">
        <f t="shared" si="71"/>
        <v>0</v>
      </c>
      <c r="AV91" s="3">
        <f t="shared" si="71"/>
        <v>38588.550000000003</v>
      </c>
      <c r="AW91" s="3">
        <f t="shared" si="71"/>
        <v>38588.550000000003</v>
      </c>
      <c r="AX91" s="3">
        <f t="shared" si="71"/>
        <v>0</v>
      </c>
      <c r="AY91" s="3">
        <f t="shared" si="71"/>
        <v>38588.550000000003</v>
      </c>
      <c r="AZ91" s="3">
        <f t="shared" si="71"/>
        <v>0</v>
      </c>
      <c r="BA91" s="3">
        <f t="shared" si="71"/>
        <v>0</v>
      </c>
      <c r="BB91" s="3">
        <f t="shared" si="71"/>
        <v>0</v>
      </c>
      <c r="BC91" s="3">
        <f t="shared" si="71"/>
        <v>0</v>
      </c>
      <c r="BD91" s="3">
        <f t="shared" si="71"/>
        <v>0</v>
      </c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4">
        <f t="shared" ref="DG91:DL91" si="72">ROUND(DG61+DT91,2)</f>
        <v>546998.41</v>
      </c>
      <c r="DH91" s="4">
        <f t="shared" si="72"/>
        <v>506466.92</v>
      </c>
      <c r="DI91" s="4">
        <f t="shared" si="72"/>
        <v>2943.85</v>
      </c>
      <c r="DJ91" s="4">
        <f t="shared" si="72"/>
        <v>1120.54</v>
      </c>
      <c r="DK91" s="4">
        <f t="shared" si="72"/>
        <v>37587.64</v>
      </c>
      <c r="DL91" s="4">
        <f t="shared" si="72"/>
        <v>0</v>
      </c>
      <c r="DM91" s="4">
        <f>DM61+DZ91</f>
        <v>90.049025</v>
      </c>
      <c r="DN91" s="4">
        <f>DN61+EA91</f>
        <v>0</v>
      </c>
      <c r="DO91" s="4">
        <f>ROUND(DO61+EB91,2)</f>
        <v>0</v>
      </c>
      <c r="DP91" s="4">
        <f>ROUND(DP61+EC91,2)</f>
        <v>33828.870000000003</v>
      </c>
      <c r="DQ91" s="4">
        <f>ROUND(DQ61+ED91,2)</f>
        <v>15410.94</v>
      </c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>
        <f t="shared" ref="EG91:EV91" si="73">ROUND(EG61+FP91,2)</f>
        <v>0</v>
      </c>
      <c r="EH91" s="4">
        <f t="shared" si="73"/>
        <v>0</v>
      </c>
      <c r="EI91" s="4">
        <f t="shared" si="73"/>
        <v>0</v>
      </c>
      <c r="EJ91" s="4">
        <f t="shared" si="73"/>
        <v>598031.07999999996</v>
      </c>
      <c r="EK91" s="4">
        <f t="shared" si="73"/>
        <v>598031.07999999996</v>
      </c>
      <c r="EL91" s="4">
        <f t="shared" si="73"/>
        <v>0</v>
      </c>
      <c r="EM91" s="4">
        <f t="shared" si="73"/>
        <v>0</v>
      </c>
      <c r="EN91" s="4">
        <f t="shared" si="73"/>
        <v>506466.92</v>
      </c>
      <c r="EO91" s="4">
        <f t="shared" si="73"/>
        <v>506466.92</v>
      </c>
      <c r="EP91" s="4">
        <f t="shared" si="73"/>
        <v>0</v>
      </c>
      <c r="EQ91" s="4">
        <f t="shared" si="73"/>
        <v>506466.92</v>
      </c>
      <c r="ER91" s="4">
        <f t="shared" si="73"/>
        <v>0</v>
      </c>
      <c r="ES91" s="4">
        <f t="shared" si="73"/>
        <v>0</v>
      </c>
      <c r="ET91" s="4">
        <f t="shared" si="73"/>
        <v>0</v>
      </c>
      <c r="EU91" s="4">
        <f t="shared" si="73"/>
        <v>0</v>
      </c>
      <c r="EV91" s="4">
        <f t="shared" si="73"/>
        <v>0</v>
      </c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>
        <v>0</v>
      </c>
    </row>
    <row r="93" spans="1:206" x14ac:dyDescent="0.2">
      <c r="A93" s="5">
        <v>50</v>
      </c>
      <c r="B93" s="5">
        <v>0</v>
      </c>
      <c r="C93" s="5">
        <v>0</v>
      </c>
      <c r="D93" s="5">
        <v>1</v>
      </c>
      <c r="E93" s="5">
        <v>201</v>
      </c>
      <c r="F93" s="5">
        <f>ROUND(Source!O91,O93)</f>
        <v>39940.33</v>
      </c>
      <c r="G93" s="5" t="s">
        <v>91</v>
      </c>
      <c r="H93" s="5" t="s">
        <v>92</v>
      </c>
      <c r="I93" s="5"/>
      <c r="J93" s="5"/>
      <c r="K93" s="5">
        <v>201</v>
      </c>
      <c r="L93" s="5">
        <v>1</v>
      </c>
      <c r="M93" s="5">
        <v>3</v>
      </c>
      <c r="N93" s="5" t="s">
        <v>3</v>
      </c>
      <c r="O93" s="5">
        <v>2</v>
      </c>
      <c r="P93" s="5">
        <f>ROUND(Source!DG91,O93)</f>
        <v>546998.41</v>
      </c>
      <c r="Q93" s="5"/>
      <c r="R93" s="5"/>
      <c r="S93" s="5"/>
      <c r="T93" s="5"/>
      <c r="U93" s="5"/>
      <c r="V93" s="5"/>
      <c r="W93" s="5">
        <v>39940.33</v>
      </c>
      <c r="X93" s="5">
        <v>1</v>
      </c>
      <c r="Y93" s="5">
        <v>39940.33</v>
      </c>
      <c r="Z93" s="5">
        <v>546998.41</v>
      </c>
      <c r="AA93" s="5">
        <v>1</v>
      </c>
      <c r="AB93" s="5">
        <v>546998.41</v>
      </c>
    </row>
    <row r="94" spans="1:206" x14ac:dyDescent="0.2">
      <c r="A94" s="5">
        <v>50</v>
      </c>
      <c r="B94" s="5">
        <v>0</v>
      </c>
      <c r="C94" s="5">
        <v>0</v>
      </c>
      <c r="D94" s="5">
        <v>1</v>
      </c>
      <c r="E94" s="5">
        <v>202</v>
      </c>
      <c r="F94" s="5">
        <f>ROUND(Source!P91,O94)</f>
        <v>38588.550000000003</v>
      </c>
      <c r="G94" s="5" t="s">
        <v>93</v>
      </c>
      <c r="H94" s="5" t="s">
        <v>94</v>
      </c>
      <c r="I94" s="5"/>
      <c r="J94" s="5"/>
      <c r="K94" s="5">
        <v>202</v>
      </c>
      <c r="L94" s="5">
        <v>2</v>
      </c>
      <c r="M94" s="5">
        <v>3</v>
      </c>
      <c r="N94" s="5" t="s">
        <v>3</v>
      </c>
      <c r="O94" s="5">
        <v>2</v>
      </c>
      <c r="P94" s="5">
        <f>ROUND(Source!DH91,O94)</f>
        <v>506466.92</v>
      </c>
      <c r="Q94" s="5"/>
      <c r="R94" s="5"/>
      <c r="S94" s="5"/>
      <c r="T94" s="5"/>
      <c r="U94" s="5"/>
      <c r="V94" s="5"/>
      <c r="W94" s="5">
        <v>38588.550000000003</v>
      </c>
      <c r="X94" s="5">
        <v>1</v>
      </c>
      <c r="Y94" s="5">
        <v>38588.550000000003</v>
      </c>
      <c r="Z94" s="5">
        <v>506466.92</v>
      </c>
      <c r="AA94" s="5">
        <v>1</v>
      </c>
      <c r="AB94" s="5">
        <v>506466.92</v>
      </c>
    </row>
    <row r="95" spans="1:206" x14ac:dyDescent="0.2">
      <c r="A95" s="5">
        <v>50</v>
      </c>
      <c r="B95" s="5">
        <v>0</v>
      </c>
      <c r="C95" s="5">
        <v>0</v>
      </c>
      <c r="D95" s="5">
        <v>1</v>
      </c>
      <c r="E95" s="5">
        <v>222</v>
      </c>
      <c r="F95" s="5">
        <f>ROUND(Source!AO91,O95)</f>
        <v>0</v>
      </c>
      <c r="G95" s="5" t="s">
        <v>95</v>
      </c>
      <c r="H95" s="5" t="s">
        <v>96</v>
      </c>
      <c r="I95" s="5"/>
      <c r="J95" s="5"/>
      <c r="K95" s="5">
        <v>222</v>
      </c>
      <c r="L95" s="5">
        <v>3</v>
      </c>
      <c r="M95" s="5">
        <v>3</v>
      </c>
      <c r="N95" s="5" t="s">
        <v>3</v>
      </c>
      <c r="O95" s="5">
        <v>2</v>
      </c>
      <c r="P95" s="5">
        <f>ROUND(Source!EG91,O95)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06" x14ac:dyDescent="0.2">
      <c r="A96" s="5">
        <v>50</v>
      </c>
      <c r="B96" s="5">
        <v>0</v>
      </c>
      <c r="C96" s="5">
        <v>0</v>
      </c>
      <c r="D96" s="5">
        <v>1</v>
      </c>
      <c r="E96" s="5">
        <v>225</v>
      </c>
      <c r="F96" s="5">
        <f>ROUND(Source!AV91,O96)</f>
        <v>38588.550000000003</v>
      </c>
      <c r="G96" s="5" t="s">
        <v>97</v>
      </c>
      <c r="H96" s="5" t="s">
        <v>98</v>
      </c>
      <c r="I96" s="5"/>
      <c r="J96" s="5"/>
      <c r="K96" s="5">
        <v>225</v>
      </c>
      <c r="L96" s="5">
        <v>4</v>
      </c>
      <c r="M96" s="5">
        <v>3</v>
      </c>
      <c r="N96" s="5" t="s">
        <v>3</v>
      </c>
      <c r="O96" s="5">
        <v>2</v>
      </c>
      <c r="P96" s="5">
        <f>ROUND(Source!EN91,O96)</f>
        <v>506466.92</v>
      </c>
      <c r="Q96" s="5"/>
      <c r="R96" s="5"/>
      <c r="S96" s="5"/>
      <c r="T96" s="5"/>
      <c r="U96" s="5"/>
      <c r="V96" s="5"/>
      <c r="W96" s="5">
        <v>38588.550000000003</v>
      </c>
      <c r="X96" s="5">
        <v>1</v>
      </c>
      <c r="Y96" s="5">
        <v>38588.550000000003</v>
      </c>
      <c r="Z96" s="5">
        <v>506466.92</v>
      </c>
      <c r="AA96" s="5">
        <v>1</v>
      </c>
      <c r="AB96" s="5">
        <v>506466.92</v>
      </c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226</v>
      </c>
      <c r="F97" s="5">
        <f>ROUND(Source!AW91,O97)</f>
        <v>38588.550000000003</v>
      </c>
      <c r="G97" s="5" t="s">
        <v>99</v>
      </c>
      <c r="H97" s="5" t="s">
        <v>100</v>
      </c>
      <c r="I97" s="5"/>
      <c r="J97" s="5"/>
      <c r="K97" s="5">
        <v>226</v>
      </c>
      <c r="L97" s="5">
        <v>5</v>
      </c>
      <c r="M97" s="5">
        <v>3</v>
      </c>
      <c r="N97" s="5" t="s">
        <v>3</v>
      </c>
      <c r="O97" s="5">
        <v>2</v>
      </c>
      <c r="P97" s="5">
        <f>ROUND(Source!EO91,O97)</f>
        <v>506466.92</v>
      </c>
      <c r="Q97" s="5"/>
      <c r="R97" s="5"/>
      <c r="S97" s="5"/>
      <c r="T97" s="5"/>
      <c r="U97" s="5"/>
      <c r="V97" s="5"/>
      <c r="W97" s="5">
        <v>38588.550000000003</v>
      </c>
      <c r="X97" s="5">
        <v>1</v>
      </c>
      <c r="Y97" s="5">
        <v>38588.550000000003</v>
      </c>
      <c r="Z97" s="5">
        <v>506466.92</v>
      </c>
      <c r="AA97" s="5">
        <v>1</v>
      </c>
      <c r="AB97" s="5">
        <v>506466.92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227</v>
      </c>
      <c r="F98" s="5">
        <f>ROUND(Source!AX91,O98)</f>
        <v>0</v>
      </c>
      <c r="G98" s="5" t="s">
        <v>101</v>
      </c>
      <c r="H98" s="5" t="s">
        <v>102</v>
      </c>
      <c r="I98" s="5"/>
      <c r="J98" s="5"/>
      <c r="K98" s="5">
        <v>227</v>
      </c>
      <c r="L98" s="5">
        <v>6</v>
      </c>
      <c r="M98" s="5">
        <v>3</v>
      </c>
      <c r="N98" s="5" t="s">
        <v>3</v>
      </c>
      <c r="O98" s="5">
        <v>2</v>
      </c>
      <c r="P98" s="5">
        <f>ROUND(Source!EP91,O98)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228</v>
      </c>
      <c r="F99" s="5">
        <f>ROUND(Source!AY91,O99)</f>
        <v>38588.550000000003</v>
      </c>
      <c r="G99" s="5" t="s">
        <v>103</v>
      </c>
      <c r="H99" s="5" t="s">
        <v>104</v>
      </c>
      <c r="I99" s="5"/>
      <c r="J99" s="5"/>
      <c r="K99" s="5">
        <v>228</v>
      </c>
      <c r="L99" s="5">
        <v>7</v>
      </c>
      <c r="M99" s="5">
        <v>3</v>
      </c>
      <c r="N99" s="5" t="s">
        <v>3</v>
      </c>
      <c r="O99" s="5">
        <v>2</v>
      </c>
      <c r="P99" s="5">
        <f>ROUND(Source!EQ91,O99)</f>
        <v>506466.92</v>
      </c>
      <c r="Q99" s="5"/>
      <c r="R99" s="5"/>
      <c r="S99" s="5"/>
      <c r="T99" s="5"/>
      <c r="U99" s="5"/>
      <c r="V99" s="5"/>
      <c r="W99" s="5">
        <v>38588.550000000003</v>
      </c>
      <c r="X99" s="5">
        <v>1</v>
      </c>
      <c r="Y99" s="5">
        <v>38588.550000000003</v>
      </c>
      <c r="Z99" s="5">
        <v>506466.92</v>
      </c>
      <c r="AA99" s="5">
        <v>1</v>
      </c>
      <c r="AB99" s="5">
        <v>506466.92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216</v>
      </c>
      <c r="F100" s="5">
        <f>ROUND(Source!AP91,O100)</f>
        <v>0</v>
      </c>
      <c r="G100" s="5" t="s">
        <v>105</v>
      </c>
      <c r="H100" s="5" t="s">
        <v>106</v>
      </c>
      <c r="I100" s="5"/>
      <c r="J100" s="5"/>
      <c r="K100" s="5">
        <v>216</v>
      </c>
      <c r="L100" s="5">
        <v>8</v>
      </c>
      <c r="M100" s="5">
        <v>3</v>
      </c>
      <c r="N100" s="5" t="s">
        <v>3</v>
      </c>
      <c r="O100" s="5">
        <v>2</v>
      </c>
      <c r="P100" s="5">
        <f>ROUND(Source!EH91,O100)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223</v>
      </c>
      <c r="F101" s="5">
        <f>ROUND(Source!AQ91,O101)</f>
        <v>0</v>
      </c>
      <c r="G101" s="5" t="s">
        <v>107</v>
      </c>
      <c r="H101" s="5" t="s">
        <v>108</v>
      </c>
      <c r="I101" s="5"/>
      <c r="J101" s="5"/>
      <c r="K101" s="5">
        <v>223</v>
      </c>
      <c r="L101" s="5">
        <v>9</v>
      </c>
      <c r="M101" s="5">
        <v>3</v>
      </c>
      <c r="N101" s="5" t="s">
        <v>3</v>
      </c>
      <c r="O101" s="5">
        <v>2</v>
      </c>
      <c r="P101" s="5">
        <f>ROUND(Source!EI91,O101)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229</v>
      </c>
      <c r="F102" s="5">
        <f>ROUND(Source!AZ91,O102)</f>
        <v>0</v>
      </c>
      <c r="G102" s="5" t="s">
        <v>109</v>
      </c>
      <c r="H102" s="5" t="s">
        <v>110</v>
      </c>
      <c r="I102" s="5"/>
      <c r="J102" s="5"/>
      <c r="K102" s="5">
        <v>229</v>
      </c>
      <c r="L102" s="5">
        <v>10</v>
      </c>
      <c r="M102" s="5">
        <v>3</v>
      </c>
      <c r="N102" s="5" t="s">
        <v>3</v>
      </c>
      <c r="O102" s="5">
        <v>2</v>
      </c>
      <c r="P102" s="5">
        <f>ROUND(Source!ER91,O102)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203</v>
      </c>
      <c r="F103" s="5">
        <f>ROUND(Source!Q91,O103)</f>
        <v>249.18</v>
      </c>
      <c r="G103" s="5" t="s">
        <v>111</v>
      </c>
      <c r="H103" s="5" t="s">
        <v>112</v>
      </c>
      <c r="I103" s="5"/>
      <c r="J103" s="5"/>
      <c r="K103" s="5">
        <v>203</v>
      </c>
      <c r="L103" s="5">
        <v>11</v>
      </c>
      <c r="M103" s="5">
        <v>3</v>
      </c>
      <c r="N103" s="5" t="s">
        <v>3</v>
      </c>
      <c r="O103" s="5">
        <v>2</v>
      </c>
      <c r="P103" s="5">
        <f>ROUND(Source!DI91,O103)</f>
        <v>2943.85</v>
      </c>
      <c r="Q103" s="5"/>
      <c r="R103" s="5"/>
      <c r="S103" s="5"/>
      <c r="T103" s="5"/>
      <c r="U103" s="5"/>
      <c r="V103" s="5"/>
      <c r="W103" s="5">
        <v>249.18</v>
      </c>
      <c r="X103" s="5">
        <v>1</v>
      </c>
      <c r="Y103" s="5">
        <v>249.18</v>
      </c>
      <c r="Z103" s="5">
        <v>2943.85</v>
      </c>
      <c r="AA103" s="5">
        <v>1</v>
      </c>
      <c r="AB103" s="5">
        <v>2943.85</v>
      </c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231</v>
      </c>
      <c r="F104" s="5">
        <f>ROUND(Source!BB91,O104)</f>
        <v>0</v>
      </c>
      <c r="G104" s="5" t="s">
        <v>113</v>
      </c>
      <c r="H104" s="5" t="s">
        <v>114</v>
      </c>
      <c r="I104" s="5"/>
      <c r="J104" s="5"/>
      <c r="K104" s="5">
        <v>231</v>
      </c>
      <c r="L104" s="5">
        <v>12</v>
      </c>
      <c r="M104" s="5">
        <v>3</v>
      </c>
      <c r="N104" s="5" t="s">
        <v>3</v>
      </c>
      <c r="O104" s="5">
        <v>2</v>
      </c>
      <c r="P104" s="5">
        <f>ROUND(Source!ET91,O104)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204</v>
      </c>
      <c r="F105" s="5">
        <f>ROUND(Source!R91,O105)</f>
        <v>32.869999999999997</v>
      </c>
      <c r="G105" s="5" t="s">
        <v>115</v>
      </c>
      <c r="H105" s="5" t="s">
        <v>116</v>
      </c>
      <c r="I105" s="5"/>
      <c r="J105" s="5"/>
      <c r="K105" s="5">
        <v>204</v>
      </c>
      <c r="L105" s="5">
        <v>13</v>
      </c>
      <c r="M105" s="5">
        <v>3</v>
      </c>
      <c r="N105" s="5" t="s">
        <v>3</v>
      </c>
      <c r="O105" s="5">
        <v>2</v>
      </c>
      <c r="P105" s="5">
        <f>ROUND(Source!DJ91,O105)</f>
        <v>1120.54</v>
      </c>
      <c r="Q105" s="5"/>
      <c r="R105" s="5"/>
      <c r="S105" s="5"/>
      <c r="T105" s="5"/>
      <c r="U105" s="5"/>
      <c r="V105" s="5"/>
      <c r="W105" s="5">
        <v>32.869999999999997</v>
      </c>
      <c r="X105" s="5">
        <v>1</v>
      </c>
      <c r="Y105" s="5">
        <v>32.869999999999997</v>
      </c>
      <c r="Z105" s="5">
        <v>1120.54</v>
      </c>
      <c r="AA105" s="5">
        <v>1</v>
      </c>
      <c r="AB105" s="5">
        <v>1120.54</v>
      </c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205</v>
      </c>
      <c r="F106" s="5">
        <f>ROUND(Source!S91,O106)</f>
        <v>1102.5999999999999</v>
      </c>
      <c r="G106" s="5" t="s">
        <v>117</v>
      </c>
      <c r="H106" s="5" t="s">
        <v>118</v>
      </c>
      <c r="I106" s="5"/>
      <c r="J106" s="5"/>
      <c r="K106" s="5">
        <v>205</v>
      </c>
      <c r="L106" s="5">
        <v>14</v>
      </c>
      <c r="M106" s="5">
        <v>3</v>
      </c>
      <c r="N106" s="5" t="s">
        <v>3</v>
      </c>
      <c r="O106" s="5">
        <v>2</v>
      </c>
      <c r="P106" s="5">
        <f>ROUND(Source!DK91,O106)</f>
        <v>37587.64</v>
      </c>
      <c r="Q106" s="5"/>
      <c r="R106" s="5"/>
      <c r="S106" s="5"/>
      <c r="T106" s="5"/>
      <c r="U106" s="5"/>
      <c r="V106" s="5"/>
      <c r="W106" s="5">
        <v>1102.5999999999999</v>
      </c>
      <c r="X106" s="5">
        <v>1</v>
      </c>
      <c r="Y106" s="5">
        <v>1102.5999999999999</v>
      </c>
      <c r="Z106" s="5">
        <v>37587.64</v>
      </c>
      <c r="AA106" s="5">
        <v>1</v>
      </c>
      <c r="AB106" s="5">
        <v>37587.64</v>
      </c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232</v>
      </c>
      <c r="F107" s="5">
        <f>ROUND(Source!BC91,O107)</f>
        <v>0</v>
      </c>
      <c r="G107" s="5" t="s">
        <v>119</v>
      </c>
      <c r="H107" s="5" t="s">
        <v>120</v>
      </c>
      <c r="I107" s="5"/>
      <c r="J107" s="5"/>
      <c r="K107" s="5">
        <v>232</v>
      </c>
      <c r="L107" s="5">
        <v>15</v>
      </c>
      <c r="M107" s="5">
        <v>3</v>
      </c>
      <c r="N107" s="5" t="s">
        <v>3</v>
      </c>
      <c r="O107" s="5">
        <v>2</v>
      </c>
      <c r="P107" s="5">
        <f>ROUND(Source!EU91,O107)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8" x14ac:dyDescent="0.2">
      <c r="A108" s="5">
        <v>50</v>
      </c>
      <c r="B108" s="5">
        <v>0</v>
      </c>
      <c r="C108" s="5">
        <v>0</v>
      </c>
      <c r="D108" s="5">
        <v>1</v>
      </c>
      <c r="E108" s="5">
        <v>214</v>
      </c>
      <c r="F108" s="5">
        <f>ROUND(Source!AS91,O108)</f>
        <v>42026.65</v>
      </c>
      <c r="G108" s="5" t="s">
        <v>121</v>
      </c>
      <c r="H108" s="5" t="s">
        <v>122</v>
      </c>
      <c r="I108" s="5"/>
      <c r="J108" s="5"/>
      <c r="K108" s="5">
        <v>214</v>
      </c>
      <c r="L108" s="5">
        <v>16</v>
      </c>
      <c r="M108" s="5">
        <v>3</v>
      </c>
      <c r="N108" s="5" t="s">
        <v>3</v>
      </c>
      <c r="O108" s="5">
        <v>2</v>
      </c>
      <c r="P108" s="5">
        <f>ROUND(Source!EK91,O108)</f>
        <v>598031.07999999996</v>
      </c>
      <c r="Q108" s="5"/>
      <c r="R108" s="5"/>
      <c r="S108" s="5"/>
      <c r="T108" s="5"/>
      <c r="U108" s="5"/>
      <c r="V108" s="5"/>
      <c r="W108" s="5">
        <v>42026.65</v>
      </c>
      <c r="X108" s="5">
        <v>1</v>
      </c>
      <c r="Y108" s="5">
        <v>42026.65</v>
      </c>
      <c r="Z108" s="5">
        <v>598031.07999999996</v>
      </c>
      <c r="AA108" s="5">
        <v>1</v>
      </c>
      <c r="AB108" s="5">
        <v>598031.07999999996</v>
      </c>
    </row>
    <row r="109" spans="1:28" x14ac:dyDescent="0.2">
      <c r="A109" s="5">
        <v>50</v>
      </c>
      <c r="B109" s="5">
        <v>0</v>
      </c>
      <c r="C109" s="5">
        <v>0</v>
      </c>
      <c r="D109" s="5">
        <v>1</v>
      </c>
      <c r="E109" s="5">
        <v>215</v>
      </c>
      <c r="F109" s="5">
        <f>ROUND(Source!AT91,O109)</f>
        <v>0</v>
      </c>
      <c r="G109" s="5" t="s">
        <v>123</v>
      </c>
      <c r="H109" s="5" t="s">
        <v>124</v>
      </c>
      <c r="I109" s="5"/>
      <c r="J109" s="5"/>
      <c r="K109" s="5">
        <v>215</v>
      </c>
      <c r="L109" s="5">
        <v>17</v>
      </c>
      <c r="M109" s="5">
        <v>3</v>
      </c>
      <c r="N109" s="5" t="s">
        <v>3</v>
      </c>
      <c r="O109" s="5">
        <v>2</v>
      </c>
      <c r="P109" s="5">
        <f>ROUND(Source!EL91,O109)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8" x14ac:dyDescent="0.2">
      <c r="A110" s="5">
        <v>50</v>
      </c>
      <c r="B110" s="5">
        <v>0</v>
      </c>
      <c r="C110" s="5">
        <v>0</v>
      </c>
      <c r="D110" s="5">
        <v>1</v>
      </c>
      <c r="E110" s="5">
        <v>217</v>
      </c>
      <c r="F110" s="5">
        <f>ROUND(Source!AU91,O110)</f>
        <v>0</v>
      </c>
      <c r="G110" s="5" t="s">
        <v>125</v>
      </c>
      <c r="H110" s="5" t="s">
        <v>126</v>
      </c>
      <c r="I110" s="5"/>
      <c r="J110" s="5"/>
      <c r="K110" s="5">
        <v>217</v>
      </c>
      <c r="L110" s="5">
        <v>18</v>
      </c>
      <c r="M110" s="5">
        <v>3</v>
      </c>
      <c r="N110" s="5" t="s">
        <v>3</v>
      </c>
      <c r="O110" s="5">
        <v>2</v>
      </c>
      <c r="P110" s="5">
        <f>ROUND(Source!EM91,O110)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8" x14ac:dyDescent="0.2">
      <c r="A111" s="5">
        <v>50</v>
      </c>
      <c r="B111" s="5">
        <v>0</v>
      </c>
      <c r="C111" s="5">
        <v>0</v>
      </c>
      <c r="D111" s="5">
        <v>1</v>
      </c>
      <c r="E111" s="5">
        <v>230</v>
      </c>
      <c r="F111" s="5">
        <f>ROUND(Source!BA91,O111)</f>
        <v>0</v>
      </c>
      <c r="G111" s="5" t="s">
        <v>127</v>
      </c>
      <c r="H111" s="5" t="s">
        <v>128</v>
      </c>
      <c r="I111" s="5"/>
      <c r="J111" s="5"/>
      <c r="K111" s="5">
        <v>230</v>
      </c>
      <c r="L111" s="5">
        <v>19</v>
      </c>
      <c r="M111" s="5">
        <v>3</v>
      </c>
      <c r="N111" s="5" t="s">
        <v>3</v>
      </c>
      <c r="O111" s="5">
        <v>2</v>
      </c>
      <c r="P111" s="5">
        <f>ROUND(Source!ES91,O111)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8" x14ac:dyDescent="0.2">
      <c r="A112" s="5">
        <v>50</v>
      </c>
      <c r="B112" s="5">
        <v>0</v>
      </c>
      <c r="C112" s="5">
        <v>0</v>
      </c>
      <c r="D112" s="5">
        <v>1</v>
      </c>
      <c r="E112" s="5">
        <v>0</v>
      </c>
      <c r="F112" s="5">
        <f>ROUND(Source!T91,O112)</f>
        <v>0</v>
      </c>
      <c r="G112" s="5" t="s">
        <v>129</v>
      </c>
      <c r="H112" s="5" t="s">
        <v>130</v>
      </c>
      <c r="I112" s="5"/>
      <c r="J112" s="5"/>
      <c r="K112" s="5">
        <v>206</v>
      </c>
      <c r="L112" s="5">
        <v>20</v>
      </c>
      <c r="M112" s="5">
        <v>3</v>
      </c>
      <c r="N112" s="5" t="s">
        <v>3</v>
      </c>
      <c r="O112" s="5">
        <v>2</v>
      </c>
      <c r="P112" s="5">
        <f>ROUND(Source!DL91,O112)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207</v>
      </c>
      <c r="F113" s="5">
        <f>Source!U91</f>
        <v>90.049025</v>
      </c>
      <c r="G113" s="5" t="s">
        <v>131</v>
      </c>
      <c r="H113" s="5" t="s">
        <v>132</v>
      </c>
      <c r="I113" s="5"/>
      <c r="J113" s="5"/>
      <c r="K113" s="5">
        <v>207</v>
      </c>
      <c r="L113" s="5">
        <v>21</v>
      </c>
      <c r="M113" s="5">
        <v>3</v>
      </c>
      <c r="N113" s="5" t="s">
        <v>3</v>
      </c>
      <c r="O113" s="5">
        <v>-1</v>
      </c>
      <c r="P113" s="5">
        <f>Source!DM91</f>
        <v>90.049025</v>
      </c>
      <c r="Q113" s="5"/>
      <c r="R113" s="5"/>
      <c r="S113" s="5"/>
      <c r="T113" s="5"/>
      <c r="U113" s="5"/>
      <c r="V113" s="5"/>
      <c r="W113" s="5">
        <v>90.049025</v>
      </c>
      <c r="X113" s="5">
        <v>1</v>
      </c>
      <c r="Y113" s="5">
        <v>90.049025</v>
      </c>
      <c r="Z113" s="5">
        <v>90.049025</v>
      </c>
      <c r="AA113" s="5">
        <v>1</v>
      </c>
      <c r="AB113" s="5">
        <v>90.049025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208</v>
      </c>
      <c r="F114" s="5">
        <f>Source!V91</f>
        <v>0</v>
      </c>
      <c r="G114" s="5" t="s">
        <v>133</v>
      </c>
      <c r="H114" s="5" t="s">
        <v>134</v>
      </c>
      <c r="I114" s="5"/>
      <c r="J114" s="5"/>
      <c r="K114" s="5">
        <v>208</v>
      </c>
      <c r="L114" s="5">
        <v>22</v>
      </c>
      <c r="M114" s="5">
        <v>3</v>
      </c>
      <c r="N114" s="5" t="s">
        <v>3</v>
      </c>
      <c r="O114" s="5">
        <v>-1</v>
      </c>
      <c r="P114" s="5">
        <f>Source!DN91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209</v>
      </c>
      <c r="F115" s="5">
        <f>ROUND(Source!W91,O115)</f>
        <v>0</v>
      </c>
      <c r="G115" s="5" t="s">
        <v>135</v>
      </c>
      <c r="H115" s="5" t="s">
        <v>136</v>
      </c>
      <c r="I115" s="5"/>
      <c r="J115" s="5"/>
      <c r="K115" s="5">
        <v>209</v>
      </c>
      <c r="L115" s="5">
        <v>23</v>
      </c>
      <c r="M115" s="5">
        <v>3</v>
      </c>
      <c r="N115" s="5" t="s">
        <v>3</v>
      </c>
      <c r="O115" s="5">
        <v>2</v>
      </c>
      <c r="P115" s="5">
        <f>ROUND(Source!DO91,O115)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233</v>
      </c>
      <c r="F116" s="5">
        <f>ROUND(Source!BD91,O116)</f>
        <v>0</v>
      </c>
      <c r="G116" s="5" t="s">
        <v>137</v>
      </c>
      <c r="H116" s="5" t="s">
        <v>138</v>
      </c>
      <c r="I116" s="5"/>
      <c r="J116" s="5"/>
      <c r="K116" s="5">
        <v>233</v>
      </c>
      <c r="L116" s="5">
        <v>24</v>
      </c>
      <c r="M116" s="5">
        <v>3</v>
      </c>
      <c r="N116" s="5" t="s">
        <v>3</v>
      </c>
      <c r="O116" s="5">
        <v>2</v>
      </c>
      <c r="P116" s="5">
        <f>ROUND(Source!EV91,O116)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210</v>
      </c>
      <c r="F117" s="5">
        <f>ROUND(Source!X91,O117)</f>
        <v>1212.8599999999999</v>
      </c>
      <c r="G117" s="5" t="s">
        <v>139</v>
      </c>
      <c r="H117" s="5" t="s">
        <v>140</v>
      </c>
      <c r="I117" s="5"/>
      <c r="J117" s="5"/>
      <c r="K117" s="5">
        <v>210</v>
      </c>
      <c r="L117" s="5">
        <v>25</v>
      </c>
      <c r="M117" s="5">
        <v>3</v>
      </c>
      <c r="N117" s="5" t="s">
        <v>3</v>
      </c>
      <c r="O117" s="5">
        <v>2</v>
      </c>
      <c r="P117" s="5">
        <f>ROUND(Source!DP91,O117)</f>
        <v>33828.870000000003</v>
      </c>
      <c r="Q117" s="5"/>
      <c r="R117" s="5"/>
      <c r="S117" s="5"/>
      <c r="T117" s="5"/>
      <c r="U117" s="5"/>
      <c r="V117" s="5"/>
      <c r="W117" s="5">
        <v>1212.8599999999999</v>
      </c>
      <c r="X117" s="5">
        <v>1</v>
      </c>
      <c r="Y117" s="5">
        <v>1212.8599999999999</v>
      </c>
      <c r="Z117" s="5">
        <v>33828.870000000003</v>
      </c>
      <c r="AA117" s="5">
        <v>1</v>
      </c>
      <c r="AB117" s="5">
        <v>33828.870000000003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211</v>
      </c>
      <c r="F118" s="5">
        <f>ROUND(Source!Y91,O118)</f>
        <v>815.93</v>
      </c>
      <c r="G118" s="5" t="s">
        <v>141</v>
      </c>
      <c r="H118" s="5" t="s">
        <v>142</v>
      </c>
      <c r="I118" s="5"/>
      <c r="J118" s="5"/>
      <c r="K118" s="5">
        <v>211</v>
      </c>
      <c r="L118" s="5">
        <v>26</v>
      </c>
      <c r="M118" s="5">
        <v>3</v>
      </c>
      <c r="N118" s="5" t="s">
        <v>3</v>
      </c>
      <c r="O118" s="5">
        <v>2</v>
      </c>
      <c r="P118" s="5">
        <f>ROUND(Source!DQ91,O118)</f>
        <v>15410.94</v>
      </c>
      <c r="Q118" s="5"/>
      <c r="R118" s="5"/>
      <c r="S118" s="5"/>
      <c r="T118" s="5"/>
      <c r="U118" s="5"/>
      <c r="V118" s="5"/>
      <c r="W118" s="5">
        <v>815.93</v>
      </c>
      <c r="X118" s="5">
        <v>1</v>
      </c>
      <c r="Y118" s="5">
        <v>815.93</v>
      </c>
      <c r="Z118" s="5">
        <v>15410.94</v>
      </c>
      <c r="AA118" s="5">
        <v>1</v>
      </c>
      <c r="AB118" s="5">
        <v>15410.94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224</v>
      </c>
      <c r="F119" s="5">
        <f>ROUND(Source!AR91,O119)</f>
        <v>42026.65</v>
      </c>
      <c r="G119" s="5" t="s">
        <v>143</v>
      </c>
      <c r="H119" s="5" t="s">
        <v>144</v>
      </c>
      <c r="I119" s="5"/>
      <c r="J119" s="5"/>
      <c r="K119" s="5">
        <v>224</v>
      </c>
      <c r="L119" s="5">
        <v>27</v>
      </c>
      <c r="M119" s="5">
        <v>3</v>
      </c>
      <c r="N119" s="5" t="s">
        <v>3</v>
      </c>
      <c r="O119" s="5">
        <v>2</v>
      </c>
      <c r="P119" s="5">
        <f>ROUND(Source!EJ91,O119)</f>
        <v>598031.07999999996</v>
      </c>
      <c r="Q119" s="5"/>
      <c r="R119" s="5"/>
      <c r="S119" s="5"/>
      <c r="T119" s="5"/>
      <c r="U119" s="5"/>
      <c r="V119" s="5"/>
      <c r="W119" s="5">
        <v>42026.65</v>
      </c>
      <c r="X119" s="5">
        <v>1</v>
      </c>
      <c r="Y119" s="5">
        <v>42026.65</v>
      </c>
      <c r="Z119" s="5">
        <v>598031.07999999996</v>
      </c>
      <c r="AA119" s="5">
        <v>1</v>
      </c>
      <c r="AB119" s="5">
        <v>598031.07999999996</v>
      </c>
    </row>
    <row r="120" spans="1:28" x14ac:dyDescent="0.2">
      <c r="A120" s="5">
        <v>50</v>
      </c>
      <c r="B120" s="5">
        <v>1</v>
      </c>
      <c r="C120" s="5">
        <v>0</v>
      </c>
      <c r="D120" s="5">
        <v>2</v>
      </c>
      <c r="E120" s="5">
        <v>0</v>
      </c>
      <c r="F120" s="5">
        <f>ROUND(F119,O120)</f>
        <v>42026.65</v>
      </c>
      <c r="G120" s="5" t="s">
        <v>145</v>
      </c>
      <c r="H120" s="5" t="s">
        <v>146</v>
      </c>
      <c r="I120" s="5"/>
      <c r="J120" s="5"/>
      <c r="K120" s="5">
        <v>212</v>
      </c>
      <c r="L120" s="5">
        <v>28</v>
      </c>
      <c r="M120" s="5">
        <v>0</v>
      </c>
      <c r="N120" s="5" t="s">
        <v>3</v>
      </c>
      <c r="O120" s="5">
        <v>2</v>
      </c>
      <c r="P120" s="5">
        <f>ROUND(P119,O120)</f>
        <v>598031.07999999996</v>
      </c>
      <c r="Q120" s="5"/>
      <c r="R120" s="5"/>
      <c r="S120" s="5"/>
      <c r="T120" s="5"/>
      <c r="U120" s="5"/>
      <c r="V120" s="5"/>
      <c r="W120" s="5">
        <v>42026.65</v>
      </c>
      <c r="X120" s="5">
        <v>1</v>
      </c>
      <c r="Y120" s="5">
        <v>42026.65</v>
      </c>
      <c r="Z120" s="5">
        <v>598031.07999999996</v>
      </c>
      <c r="AA120" s="5">
        <v>1</v>
      </c>
      <c r="AB120" s="5">
        <v>598031.07999999996</v>
      </c>
    </row>
    <row r="121" spans="1:28" x14ac:dyDescent="0.2">
      <c r="A121" s="5">
        <v>50</v>
      </c>
      <c r="B121" s="5">
        <v>1</v>
      </c>
      <c r="C121" s="5">
        <v>0</v>
      </c>
      <c r="D121" s="5">
        <v>2</v>
      </c>
      <c r="E121" s="5">
        <v>0</v>
      </c>
      <c r="F121" s="5">
        <f>ROUND(F108,O121)</f>
        <v>42026.65</v>
      </c>
      <c r="G121" s="5" t="s">
        <v>147</v>
      </c>
      <c r="H121" s="5" t="s">
        <v>148</v>
      </c>
      <c r="I121" s="5"/>
      <c r="J121" s="5"/>
      <c r="K121" s="5">
        <v>212</v>
      </c>
      <c r="L121" s="5">
        <v>29</v>
      </c>
      <c r="M121" s="5">
        <v>0</v>
      </c>
      <c r="N121" s="5" t="s">
        <v>3</v>
      </c>
      <c r="O121" s="5">
        <v>2</v>
      </c>
      <c r="P121" s="5">
        <f>ROUND(P108,O121)</f>
        <v>598031.07999999996</v>
      </c>
      <c r="Q121" s="5"/>
      <c r="R121" s="5"/>
      <c r="S121" s="5"/>
      <c r="T121" s="5"/>
      <c r="U121" s="5"/>
      <c r="V121" s="5"/>
      <c r="W121" s="5">
        <v>42026.65</v>
      </c>
      <c r="X121" s="5">
        <v>1</v>
      </c>
      <c r="Y121" s="5">
        <v>42026.65</v>
      </c>
      <c r="Z121" s="5">
        <v>598031.07999999996</v>
      </c>
      <c r="AA121" s="5">
        <v>1</v>
      </c>
      <c r="AB121" s="5">
        <v>598031.07999999996</v>
      </c>
    </row>
    <row r="122" spans="1:28" x14ac:dyDescent="0.2">
      <c r="A122" s="5">
        <v>50</v>
      </c>
      <c r="B122" s="5">
        <v>1</v>
      </c>
      <c r="C122" s="5">
        <v>0</v>
      </c>
      <c r="D122" s="5">
        <v>2</v>
      </c>
      <c r="E122" s="5">
        <v>0</v>
      </c>
      <c r="F122" s="5">
        <f>ROUND(F109,O122)</f>
        <v>0</v>
      </c>
      <c r="G122" s="5" t="s">
        <v>149</v>
      </c>
      <c r="H122" s="5" t="s">
        <v>150</v>
      </c>
      <c r="I122" s="5"/>
      <c r="J122" s="5"/>
      <c r="K122" s="5">
        <v>212</v>
      </c>
      <c r="L122" s="5">
        <v>30</v>
      </c>
      <c r="M122" s="5">
        <v>0</v>
      </c>
      <c r="N122" s="5" t="s">
        <v>3</v>
      </c>
      <c r="O122" s="5">
        <v>2</v>
      </c>
      <c r="P122" s="5">
        <f>ROUND(P109,O122)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8" x14ac:dyDescent="0.2">
      <c r="A123" s="5">
        <v>50</v>
      </c>
      <c r="B123" s="5">
        <v>1</v>
      </c>
      <c r="C123" s="5">
        <v>0</v>
      </c>
      <c r="D123" s="5">
        <v>2</v>
      </c>
      <c r="E123" s="5">
        <v>0</v>
      </c>
      <c r="F123" s="5">
        <f>ROUND(F100,O123)</f>
        <v>0</v>
      </c>
      <c r="G123" s="5" t="s">
        <v>151</v>
      </c>
      <c r="H123" s="5" t="s">
        <v>152</v>
      </c>
      <c r="I123" s="5"/>
      <c r="J123" s="5"/>
      <c r="K123" s="5">
        <v>212</v>
      </c>
      <c r="L123" s="5">
        <v>31</v>
      </c>
      <c r="M123" s="5">
        <v>0</v>
      </c>
      <c r="N123" s="5" t="s">
        <v>3</v>
      </c>
      <c r="O123" s="5">
        <v>2</v>
      </c>
      <c r="P123" s="5">
        <f>ROUND(P100,O123)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8" x14ac:dyDescent="0.2">
      <c r="A124" s="5">
        <v>50</v>
      </c>
      <c r="B124" s="5">
        <v>1</v>
      </c>
      <c r="C124" s="5">
        <v>0</v>
      </c>
      <c r="D124" s="5">
        <v>2</v>
      </c>
      <c r="E124" s="5">
        <v>0</v>
      </c>
      <c r="F124" s="5">
        <f>ROUND(F110,O124)</f>
        <v>0</v>
      </c>
      <c r="G124" s="5" t="s">
        <v>153</v>
      </c>
      <c r="H124" s="5" t="s">
        <v>154</v>
      </c>
      <c r="I124" s="5"/>
      <c r="J124" s="5"/>
      <c r="K124" s="5">
        <v>212</v>
      </c>
      <c r="L124" s="5">
        <v>32</v>
      </c>
      <c r="M124" s="5">
        <v>0</v>
      </c>
      <c r="N124" s="5" t="s">
        <v>3</v>
      </c>
      <c r="O124" s="5">
        <v>2</v>
      </c>
      <c r="P124" s="5">
        <f>ROUND(P110,O124)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8" x14ac:dyDescent="0.2">
      <c r="A125" s="5">
        <v>50</v>
      </c>
      <c r="B125" s="5">
        <v>1</v>
      </c>
      <c r="C125" s="5">
        <v>0</v>
      </c>
      <c r="D125" s="5">
        <v>2</v>
      </c>
      <c r="E125" s="5">
        <v>0</v>
      </c>
      <c r="F125" s="5">
        <f>ROUND(((F108+F109)/100*1.5),O125)</f>
        <v>630.4</v>
      </c>
      <c r="G125" s="5" t="s">
        <v>155</v>
      </c>
      <c r="H125" s="5" t="s">
        <v>156</v>
      </c>
      <c r="I125" s="5"/>
      <c r="J125" s="5"/>
      <c r="K125" s="5">
        <v>212</v>
      </c>
      <c r="L125" s="5">
        <v>33</v>
      </c>
      <c r="M125" s="5">
        <v>0</v>
      </c>
      <c r="N125" s="5" t="s">
        <v>3</v>
      </c>
      <c r="O125" s="5">
        <v>2</v>
      </c>
      <c r="P125" s="5">
        <f>ROUND(((P108+P109)/100*1.5),O125)</f>
        <v>8970.4699999999993</v>
      </c>
      <c r="Q125" s="5"/>
      <c r="R125" s="5"/>
      <c r="S125" s="5"/>
      <c r="T125" s="5"/>
      <c r="U125" s="5"/>
      <c r="V125" s="5"/>
      <c r="W125" s="5">
        <v>630.4</v>
      </c>
      <c r="X125" s="5">
        <v>1</v>
      </c>
      <c r="Y125" s="5">
        <v>630.4</v>
      </c>
      <c r="Z125" s="5">
        <v>8970.4699999999993</v>
      </c>
      <c r="AA125" s="5">
        <v>1</v>
      </c>
      <c r="AB125" s="5">
        <v>8970.4699999999993</v>
      </c>
    </row>
    <row r="126" spans="1:28" x14ac:dyDescent="0.2">
      <c r="A126" s="5">
        <v>50</v>
      </c>
      <c r="B126" s="5">
        <v>1</v>
      </c>
      <c r="C126" s="5">
        <v>0</v>
      </c>
      <c r="D126" s="5">
        <v>2</v>
      </c>
      <c r="E126" s="5">
        <v>0</v>
      </c>
      <c r="F126" s="5">
        <f>ROUND((F108+F109)+F125+F110+F123,O126)</f>
        <v>42657.05</v>
      </c>
      <c r="G126" s="5" t="s">
        <v>157</v>
      </c>
      <c r="H126" s="5" t="s">
        <v>158</v>
      </c>
      <c r="I126" s="5"/>
      <c r="J126" s="5"/>
      <c r="K126" s="5">
        <v>212</v>
      </c>
      <c r="L126" s="5">
        <v>34</v>
      </c>
      <c r="M126" s="5">
        <v>0</v>
      </c>
      <c r="N126" s="5" t="s">
        <v>3</v>
      </c>
      <c r="O126" s="5">
        <v>2</v>
      </c>
      <c r="P126" s="5">
        <f>ROUND((P108+P109)+P125+P110+P123,O126)</f>
        <v>607001.55000000005</v>
      </c>
      <c r="Q126" s="5"/>
      <c r="R126" s="5"/>
      <c r="S126" s="5"/>
      <c r="T126" s="5"/>
      <c r="U126" s="5"/>
      <c r="V126" s="5"/>
      <c r="W126" s="5">
        <v>42657.05</v>
      </c>
      <c r="X126" s="5">
        <v>1</v>
      </c>
      <c r="Y126" s="5">
        <v>42657.05</v>
      </c>
      <c r="Z126" s="5">
        <v>607001.55000000005</v>
      </c>
      <c r="AA126" s="5">
        <v>1</v>
      </c>
      <c r="AB126" s="5">
        <v>607001.55000000005</v>
      </c>
    </row>
    <row r="127" spans="1:28" x14ac:dyDescent="0.2">
      <c r="A127" s="5">
        <v>50</v>
      </c>
      <c r="B127" s="5">
        <v>1</v>
      </c>
      <c r="C127" s="5">
        <v>0</v>
      </c>
      <c r="D127" s="5">
        <v>2</v>
      </c>
      <c r="E127" s="5">
        <v>0</v>
      </c>
      <c r="F127" s="5">
        <f>ROUND(F126/100*20,O127)</f>
        <v>8531.41</v>
      </c>
      <c r="G127" s="5" t="s">
        <v>159</v>
      </c>
      <c r="H127" s="5" t="s">
        <v>160</v>
      </c>
      <c r="I127" s="5"/>
      <c r="J127" s="5"/>
      <c r="K127" s="5">
        <v>212</v>
      </c>
      <c r="L127" s="5">
        <v>35</v>
      </c>
      <c r="M127" s="5">
        <v>0</v>
      </c>
      <c r="N127" s="5" t="s">
        <v>3</v>
      </c>
      <c r="O127" s="5">
        <v>2</v>
      </c>
      <c r="P127" s="5">
        <f>ROUND(P126/100*20,O127)</f>
        <v>121400.31</v>
      </c>
      <c r="Q127" s="5"/>
      <c r="R127" s="5"/>
      <c r="S127" s="5"/>
      <c r="T127" s="5"/>
      <c r="U127" s="5"/>
      <c r="V127" s="5"/>
      <c r="W127" s="5">
        <v>8531.41</v>
      </c>
      <c r="X127" s="5">
        <v>1</v>
      </c>
      <c r="Y127" s="5">
        <v>8531.41</v>
      </c>
      <c r="Z127" s="5">
        <v>121400.31</v>
      </c>
      <c r="AA127" s="5">
        <v>1</v>
      </c>
      <c r="AB127" s="5">
        <v>121400.31</v>
      </c>
    </row>
    <row r="128" spans="1:28" x14ac:dyDescent="0.2">
      <c r="A128" s="5">
        <v>50</v>
      </c>
      <c r="B128" s="5">
        <v>1</v>
      </c>
      <c r="C128" s="5">
        <v>0</v>
      </c>
      <c r="D128" s="5">
        <v>2</v>
      </c>
      <c r="E128" s="5">
        <v>0</v>
      </c>
      <c r="F128" s="5">
        <f>ROUND(F126+F127,O128)</f>
        <v>51188.46</v>
      </c>
      <c r="G128" s="5" t="s">
        <v>161</v>
      </c>
      <c r="H128" s="5" t="s">
        <v>161</v>
      </c>
      <c r="I128" s="5"/>
      <c r="J128" s="5"/>
      <c r="K128" s="5">
        <v>212</v>
      </c>
      <c r="L128" s="5">
        <v>36</v>
      </c>
      <c r="M128" s="5">
        <v>0</v>
      </c>
      <c r="N128" s="5" t="s">
        <v>3</v>
      </c>
      <c r="O128" s="5">
        <v>2</v>
      </c>
      <c r="P128" s="5">
        <f>ROUND(P126+P127,O128)</f>
        <v>728401.86</v>
      </c>
      <c r="Q128" s="5"/>
      <c r="R128" s="5"/>
      <c r="S128" s="5"/>
      <c r="T128" s="5"/>
      <c r="U128" s="5"/>
      <c r="V128" s="5"/>
      <c r="W128" s="5">
        <v>51188.46</v>
      </c>
      <c r="X128" s="5">
        <v>1</v>
      </c>
      <c r="Y128" s="5">
        <v>51188.46</v>
      </c>
      <c r="Z128" s="5">
        <v>728401.86</v>
      </c>
      <c r="AA128" s="5">
        <v>1</v>
      </c>
      <c r="AB128" s="5">
        <v>728401.86</v>
      </c>
    </row>
    <row r="129" spans="1:206" x14ac:dyDescent="0.2">
      <c r="A129" s="5">
        <v>50</v>
      </c>
      <c r="B129" s="5">
        <v>1</v>
      </c>
      <c r="C129" s="5">
        <v>0</v>
      </c>
      <c r="D129" s="5">
        <v>2</v>
      </c>
      <c r="E129" s="5">
        <v>206</v>
      </c>
      <c r="F129" s="5">
        <f>F112*1.2</f>
        <v>0</v>
      </c>
      <c r="G129" s="5" t="s">
        <v>162</v>
      </c>
      <c r="H129" s="5" t="s">
        <v>163</v>
      </c>
      <c r="I129" s="5"/>
      <c r="J129" s="5"/>
      <c r="K129" s="5">
        <v>212</v>
      </c>
      <c r="L129" s="5">
        <v>37</v>
      </c>
      <c r="M129" s="5">
        <v>0</v>
      </c>
      <c r="N129" s="5" t="s">
        <v>3</v>
      </c>
      <c r="O129" s="5">
        <v>-1</v>
      </c>
      <c r="P129" s="5">
        <f>P112*1.2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06" x14ac:dyDescent="0.2">
      <c r="A130" s="5">
        <v>50</v>
      </c>
      <c r="B130" s="5">
        <v>1</v>
      </c>
      <c r="C130" s="5">
        <v>0</v>
      </c>
      <c r="D130" s="5">
        <v>2</v>
      </c>
      <c r="E130" s="5">
        <v>0</v>
      </c>
      <c r="F130" s="5">
        <f>ROUND(F128-F129,O130)</f>
        <v>51188.46</v>
      </c>
      <c r="G130" s="5" t="s">
        <v>164</v>
      </c>
      <c r="H130" s="5" t="s">
        <v>165</v>
      </c>
      <c r="I130" s="5"/>
      <c r="J130" s="5"/>
      <c r="K130" s="5">
        <v>212</v>
      </c>
      <c r="L130" s="5">
        <v>38</v>
      </c>
      <c r="M130" s="5">
        <v>0</v>
      </c>
      <c r="N130" s="5" t="s">
        <v>3</v>
      </c>
      <c r="O130" s="5">
        <v>2</v>
      </c>
      <c r="P130" s="5">
        <f>ROUND(P128-P129,O130)</f>
        <v>728401.86</v>
      </c>
      <c r="Q130" s="5"/>
      <c r="R130" s="5"/>
      <c r="S130" s="5"/>
      <c r="T130" s="5"/>
      <c r="U130" s="5"/>
      <c r="V130" s="5"/>
      <c r="W130" s="5">
        <v>51188.46</v>
      </c>
      <c r="X130" s="5">
        <v>1</v>
      </c>
      <c r="Y130" s="5">
        <v>51188.46</v>
      </c>
      <c r="Z130" s="5">
        <v>728401.86</v>
      </c>
      <c r="AA130" s="5">
        <v>1</v>
      </c>
      <c r="AB130" s="5">
        <v>728401.86</v>
      </c>
    </row>
    <row r="131" spans="1:206" x14ac:dyDescent="0.2">
      <c r="A131" s="5">
        <v>50</v>
      </c>
      <c r="B131" s="5">
        <v>1</v>
      </c>
      <c r="C131" s="5">
        <v>0</v>
      </c>
      <c r="D131" s="5">
        <v>2</v>
      </c>
      <c r="E131" s="5">
        <v>0</v>
      </c>
      <c r="F131" s="5">
        <f>ROUND(F130/1.2*0.2,O131)</f>
        <v>8531.41</v>
      </c>
      <c r="G131" s="5" t="s">
        <v>166</v>
      </c>
      <c r="H131" s="5" t="s">
        <v>167</v>
      </c>
      <c r="I131" s="5"/>
      <c r="J131" s="5"/>
      <c r="K131" s="5">
        <v>212</v>
      </c>
      <c r="L131" s="5">
        <v>39</v>
      </c>
      <c r="M131" s="5">
        <v>0</v>
      </c>
      <c r="N131" s="5" t="s">
        <v>3</v>
      </c>
      <c r="O131" s="5">
        <v>2</v>
      </c>
      <c r="P131" s="5">
        <f>ROUND(P130/1.2*0.2,O131)</f>
        <v>121400.31</v>
      </c>
      <c r="Q131" s="5"/>
      <c r="R131" s="5"/>
      <c r="S131" s="5"/>
      <c r="T131" s="5"/>
      <c r="U131" s="5"/>
      <c r="V131" s="5"/>
      <c r="W131" s="5">
        <v>8531.41</v>
      </c>
      <c r="X131" s="5">
        <v>1</v>
      </c>
      <c r="Y131" s="5">
        <v>8531.41</v>
      </c>
      <c r="Z131" s="5">
        <v>121400.31</v>
      </c>
      <c r="AA131" s="5">
        <v>1</v>
      </c>
      <c r="AB131" s="5">
        <v>121400.31</v>
      </c>
    </row>
    <row r="132" spans="1:206" x14ac:dyDescent="0.2">
      <c r="A132" s="5">
        <v>50</v>
      </c>
      <c r="B132" s="5">
        <v>1</v>
      </c>
      <c r="C132" s="5">
        <v>0</v>
      </c>
      <c r="D132" s="5">
        <v>2</v>
      </c>
      <c r="E132" s="5">
        <v>0</v>
      </c>
      <c r="F132" s="5">
        <f>ROUND(0,O132)</f>
        <v>0</v>
      </c>
      <c r="G132" s="5" t="s">
        <v>3</v>
      </c>
      <c r="H132" s="5" t="s">
        <v>3</v>
      </c>
      <c r="I132" s="5"/>
      <c r="J132" s="5"/>
      <c r="K132" s="5">
        <v>212</v>
      </c>
      <c r="L132" s="5">
        <v>40</v>
      </c>
      <c r="M132" s="5">
        <v>0</v>
      </c>
      <c r="N132" s="5" t="s">
        <v>3</v>
      </c>
      <c r="O132" s="5">
        <v>2</v>
      </c>
      <c r="P132" s="5">
        <f>ROUND(0,O132)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4" spans="1:206" x14ac:dyDescent="0.2">
      <c r="A134" s="3">
        <v>51</v>
      </c>
      <c r="B134" s="3">
        <f>B12</f>
        <v>170</v>
      </c>
      <c r="C134" s="3">
        <f>A12</f>
        <v>1</v>
      </c>
      <c r="D134" s="3">
        <f>ROW(A12)</f>
        <v>12</v>
      </c>
      <c r="E134" s="3"/>
      <c r="F134" s="3" t="str">
        <f>IF(F12&lt;&gt;"",F12,"")</f>
        <v/>
      </c>
      <c r="G134" s="3" t="str">
        <f>IF(G12&lt;&gt;"",G12,"")</f>
        <v>ремонт цо ремзоны Бибирево</v>
      </c>
      <c r="H134" s="3">
        <v>0</v>
      </c>
      <c r="I134" s="3"/>
      <c r="J134" s="3"/>
      <c r="K134" s="3"/>
      <c r="L134" s="3"/>
      <c r="M134" s="3"/>
      <c r="N134" s="3"/>
      <c r="O134" s="3">
        <f t="shared" ref="O134:T134" si="74">ROUND(O91,2)</f>
        <v>39940.33</v>
      </c>
      <c r="P134" s="3">
        <f t="shared" si="74"/>
        <v>38588.550000000003</v>
      </c>
      <c r="Q134" s="3">
        <f t="shared" si="74"/>
        <v>249.18</v>
      </c>
      <c r="R134" s="3">
        <f t="shared" si="74"/>
        <v>32.869999999999997</v>
      </c>
      <c r="S134" s="3">
        <f t="shared" si="74"/>
        <v>1102.5999999999999</v>
      </c>
      <c r="T134" s="3">
        <f t="shared" si="74"/>
        <v>0</v>
      </c>
      <c r="U134" s="3">
        <f>U91</f>
        <v>90.049025</v>
      </c>
      <c r="V134" s="3">
        <f>V91</f>
        <v>0</v>
      </c>
      <c r="W134" s="3">
        <f>ROUND(W91,2)</f>
        <v>0</v>
      </c>
      <c r="X134" s="3">
        <f>ROUND(X91,2)</f>
        <v>1212.8599999999999</v>
      </c>
      <c r="Y134" s="3">
        <f>ROUND(Y91,2)</f>
        <v>815.93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>
        <f t="shared" ref="AO134:BD134" si="75">ROUND(AO91,2)</f>
        <v>0</v>
      </c>
      <c r="AP134" s="3">
        <f t="shared" si="75"/>
        <v>0</v>
      </c>
      <c r="AQ134" s="3">
        <f t="shared" si="75"/>
        <v>0</v>
      </c>
      <c r="AR134" s="3">
        <f t="shared" si="75"/>
        <v>42026.65</v>
      </c>
      <c r="AS134" s="3">
        <f t="shared" si="75"/>
        <v>42026.65</v>
      </c>
      <c r="AT134" s="3">
        <f t="shared" si="75"/>
        <v>0</v>
      </c>
      <c r="AU134" s="3">
        <f t="shared" si="75"/>
        <v>0</v>
      </c>
      <c r="AV134" s="3">
        <f t="shared" si="75"/>
        <v>38588.550000000003</v>
      </c>
      <c r="AW134" s="3">
        <f t="shared" si="75"/>
        <v>38588.550000000003</v>
      </c>
      <c r="AX134" s="3">
        <f t="shared" si="75"/>
        <v>0</v>
      </c>
      <c r="AY134" s="3">
        <f t="shared" si="75"/>
        <v>38588.550000000003</v>
      </c>
      <c r="AZ134" s="3">
        <f t="shared" si="75"/>
        <v>0</v>
      </c>
      <c r="BA134" s="3">
        <f t="shared" si="75"/>
        <v>0</v>
      </c>
      <c r="BB134" s="3">
        <f t="shared" si="75"/>
        <v>0</v>
      </c>
      <c r="BC134" s="3">
        <f t="shared" si="75"/>
        <v>0</v>
      </c>
      <c r="BD134" s="3">
        <f t="shared" si="75"/>
        <v>0</v>
      </c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4">
        <f t="shared" ref="DG134:DL134" si="76">ROUND(DG91,2)</f>
        <v>546998.41</v>
      </c>
      <c r="DH134" s="4">
        <f t="shared" si="76"/>
        <v>506466.92</v>
      </c>
      <c r="DI134" s="4">
        <f t="shared" si="76"/>
        <v>2943.85</v>
      </c>
      <c r="DJ134" s="4">
        <f t="shared" si="76"/>
        <v>1120.54</v>
      </c>
      <c r="DK134" s="4">
        <f t="shared" si="76"/>
        <v>37587.64</v>
      </c>
      <c r="DL134" s="4">
        <f t="shared" si="76"/>
        <v>0</v>
      </c>
      <c r="DM134" s="4">
        <f>DM91</f>
        <v>90.049025</v>
      </c>
      <c r="DN134" s="4">
        <f>DN91</f>
        <v>0</v>
      </c>
      <c r="DO134" s="4">
        <f>ROUND(DO91,2)</f>
        <v>0</v>
      </c>
      <c r="DP134" s="4">
        <f>ROUND(DP91,2)</f>
        <v>33828.870000000003</v>
      </c>
      <c r="DQ134" s="4">
        <f>ROUND(DQ91,2)</f>
        <v>15410.94</v>
      </c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>
        <f t="shared" ref="EG134:EV134" si="77">ROUND(EG91,2)</f>
        <v>0</v>
      </c>
      <c r="EH134" s="4">
        <f t="shared" si="77"/>
        <v>0</v>
      </c>
      <c r="EI134" s="4">
        <f t="shared" si="77"/>
        <v>0</v>
      </c>
      <c r="EJ134" s="4">
        <f t="shared" si="77"/>
        <v>598031.07999999996</v>
      </c>
      <c r="EK134" s="4">
        <f t="shared" si="77"/>
        <v>598031.07999999996</v>
      </c>
      <c r="EL134" s="4">
        <f t="shared" si="77"/>
        <v>0</v>
      </c>
      <c r="EM134" s="4">
        <f t="shared" si="77"/>
        <v>0</v>
      </c>
      <c r="EN134" s="4">
        <f t="shared" si="77"/>
        <v>506466.92</v>
      </c>
      <c r="EO134" s="4">
        <f t="shared" si="77"/>
        <v>506466.92</v>
      </c>
      <c r="EP134" s="4">
        <f t="shared" si="77"/>
        <v>0</v>
      </c>
      <c r="EQ134" s="4">
        <f t="shared" si="77"/>
        <v>506466.92</v>
      </c>
      <c r="ER134" s="4">
        <f t="shared" si="77"/>
        <v>0</v>
      </c>
      <c r="ES134" s="4">
        <f t="shared" si="77"/>
        <v>0</v>
      </c>
      <c r="ET134" s="4">
        <f t="shared" si="77"/>
        <v>0</v>
      </c>
      <c r="EU134" s="4">
        <f t="shared" si="77"/>
        <v>0</v>
      </c>
      <c r="EV134" s="4">
        <f t="shared" si="77"/>
        <v>0</v>
      </c>
      <c r="EW134" s="4"/>
      <c r="EX134" s="4"/>
      <c r="EY134" s="4"/>
      <c r="EZ134" s="4"/>
      <c r="FA134" s="4"/>
      <c r="FB134" s="4"/>
      <c r="FC134" s="4"/>
      <c r="FD134" s="4"/>
      <c r="FE134" s="4"/>
      <c r="FF134" s="4"/>
      <c r="FG134" s="4"/>
      <c r="FH134" s="4"/>
      <c r="FI134" s="4"/>
      <c r="FJ134" s="4"/>
      <c r="FK134" s="4"/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GB134" s="4"/>
      <c r="GC134" s="4"/>
      <c r="GD134" s="4"/>
      <c r="GE134" s="4"/>
      <c r="GF134" s="4"/>
      <c r="GG134" s="4"/>
      <c r="GH134" s="4"/>
      <c r="GI134" s="4"/>
      <c r="GJ134" s="4"/>
      <c r="GK134" s="4"/>
      <c r="GL134" s="4"/>
      <c r="GM134" s="4"/>
      <c r="GN134" s="4"/>
      <c r="GO134" s="4"/>
      <c r="GP134" s="4"/>
      <c r="GQ134" s="4"/>
      <c r="GR134" s="4"/>
      <c r="GS134" s="4"/>
      <c r="GT134" s="4"/>
      <c r="GU134" s="4"/>
      <c r="GV134" s="4"/>
      <c r="GW134" s="4"/>
      <c r="GX134" s="4">
        <v>0</v>
      </c>
    </row>
    <row r="136" spans="1:206" x14ac:dyDescent="0.2">
      <c r="A136" s="5">
        <v>50</v>
      </c>
      <c r="B136" s="5">
        <v>0</v>
      </c>
      <c r="C136" s="5">
        <v>0</v>
      </c>
      <c r="D136" s="5">
        <v>1</v>
      </c>
      <c r="E136" s="5">
        <v>201</v>
      </c>
      <c r="F136" s="5">
        <f>ROUND(Source!O134,O136)</f>
        <v>39940.33</v>
      </c>
      <c r="G136" s="5" t="s">
        <v>91</v>
      </c>
      <c r="H136" s="5" t="s">
        <v>92</v>
      </c>
      <c r="I136" s="5"/>
      <c r="J136" s="5"/>
      <c r="K136" s="5">
        <v>201</v>
      </c>
      <c r="L136" s="5">
        <v>1</v>
      </c>
      <c r="M136" s="5">
        <v>3</v>
      </c>
      <c r="N136" s="5" t="s">
        <v>3</v>
      </c>
      <c r="O136" s="5">
        <v>2</v>
      </c>
      <c r="P136" s="5">
        <f>ROUND(Source!DG134,O136)</f>
        <v>546998.41</v>
      </c>
      <c r="Q136" s="5"/>
      <c r="R136" s="5"/>
      <c r="S136" s="5"/>
      <c r="T136" s="5"/>
      <c r="U136" s="5"/>
      <c r="V136" s="5"/>
      <c r="W136" s="5">
        <v>39940.33</v>
      </c>
      <c r="X136" s="5">
        <v>1</v>
      </c>
      <c r="Y136" s="5">
        <v>39940.33</v>
      </c>
      <c r="Z136" s="5">
        <v>546998.41</v>
      </c>
      <c r="AA136" s="5">
        <v>1</v>
      </c>
      <c r="AB136" s="5">
        <v>546998.41</v>
      </c>
    </row>
    <row r="137" spans="1:206" x14ac:dyDescent="0.2">
      <c r="A137" s="5">
        <v>50</v>
      </c>
      <c r="B137" s="5">
        <v>0</v>
      </c>
      <c r="C137" s="5">
        <v>0</v>
      </c>
      <c r="D137" s="5">
        <v>1</v>
      </c>
      <c r="E137" s="5">
        <v>202</v>
      </c>
      <c r="F137" s="5">
        <f>ROUND(Source!P134,O137)</f>
        <v>38588.550000000003</v>
      </c>
      <c r="G137" s="5" t="s">
        <v>93</v>
      </c>
      <c r="H137" s="5" t="s">
        <v>94</v>
      </c>
      <c r="I137" s="5"/>
      <c r="J137" s="5"/>
      <c r="K137" s="5">
        <v>202</v>
      </c>
      <c r="L137" s="5">
        <v>2</v>
      </c>
      <c r="M137" s="5">
        <v>3</v>
      </c>
      <c r="N137" s="5" t="s">
        <v>3</v>
      </c>
      <c r="O137" s="5">
        <v>2</v>
      </c>
      <c r="P137" s="5">
        <f>ROUND(Source!DH134,O137)</f>
        <v>506466.92</v>
      </c>
      <c r="Q137" s="5"/>
      <c r="R137" s="5"/>
      <c r="S137" s="5"/>
      <c r="T137" s="5"/>
      <c r="U137" s="5"/>
      <c r="V137" s="5"/>
      <c r="W137" s="5">
        <v>38588.550000000003</v>
      </c>
      <c r="X137" s="5">
        <v>1</v>
      </c>
      <c r="Y137" s="5">
        <v>38588.550000000003</v>
      </c>
      <c r="Z137" s="5">
        <v>506466.92</v>
      </c>
      <c r="AA137" s="5">
        <v>1</v>
      </c>
      <c r="AB137" s="5">
        <v>506466.92</v>
      </c>
    </row>
    <row r="138" spans="1:206" x14ac:dyDescent="0.2">
      <c r="A138" s="5">
        <v>50</v>
      </c>
      <c r="B138" s="5">
        <v>0</v>
      </c>
      <c r="C138" s="5">
        <v>0</v>
      </c>
      <c r="D138" s="5">
        <v>1</v>
      </c>
      <c r="E138" s="5">
        <v>222</v>
      </c>
      <c r="F138" s="5">
        <f>ROUND(Source!AO134,O138)</f>
        <v>0</v>
      </c>
      <c r="G138" s="5" t="s">
        <v>95</v>
      </c>
      <c r="H138" s="5" t="s">
        <v>96</v>
      </c>
      <c r="I138" s="5"/>
      <c r="J138" s="5"/>
      <c r="K138" s="5">
        <v>222</v>
      </c>
      <c r="L138" s="5">
        <v>3</v>
      </c>
      <c r="M138" s="5">
        <v>3</v>
      </c>
      <c r="N138" s="5" t="s">
        <v>3</v>
      </c>
      <c r="O138" s="5">
        <v>2</v>
      </c>
      <c r="P138" s="5">
        <f>ROUND(Source!EG134,O138)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06" x14ac:dyDescent="0.2">
      <c r="A139" s="5">
        <v>50</v>
      </c>
      <c r="B139" s="5">
        <v>0</v>
      </c>
      <c r="C139" s="5">
        <v>0</v>
      </c>
      <c r="D139" s="5">
        <v>1</v>
      </c>
      <c r="E139" s="5">
        <v>225</v>
      </c>
      <c r="F139" s="5">
        <f>ROUND(Source!AV134,O139)</f>
        <v>38588.550000000003</v>
      </c>
      <c r="G139" s="5" t="s">
        <v>97</v>
      </c>
      <c r="H139" s="5" t="s">
        <v>98</v>
      </c>
      <c r="I139" s="5"/>
      <c r="J139" s="5"/>
      <c r="K139" s="5">
        <v>225</v>
      </c>
      <c r="L139" s="5">
        <v>4</v>
      </c>
      <c r="M139" s="5">
        <v>3</v>
      </c>
      <c r="N139" s="5" t="s">
        <v>3</v>
      </c>
      <c r="O139" s="5">
        <v>2</v>
      </c>
      <c r="P139" s="5">
        <f>ROUND(Source!EN134,O139)</f>
        <v>506466.92</v>
      </c>
      <c r="Q139" s="5"/>
      <c r="R139" s="5"/>
      <c r="S139" s="5"/>
      <c r="T139" s="5"/>
      <c r="U139" s="5"/>
      <c r="V139" s="5"/>
      <c r="W139" s="5">
        <v>38588.550000000003</v>
      </c>
      <c r="X139" s="5">
        <v>1</v>
      </c>
      <c r="Y139" s="5">
        <v>38588.550000000003</v>
      </c>
      <c r="Z139" s="5">
        <v>506466.92</v>
      </c>
      <c r="AA139" s="5">
        <v>1</v>
      </c>
      <c r="AB139" s="5">
        <v>506466.92</v>
      </c>
    </row>
    <row r="140" spans="1:206" x14ac:dyDescent="0.2">
      <c r="A140" s="5">
        <v>50</v>
      </c>
      <c r="B140" s="5">
        <v>0</v>
      </c>
      <c r="C140" s="5">
        <v>0</v>
      </c>
      <c r="D140" s="5">
        <v>1</v>
      </c>
      <c r="E140" s="5">
        <v>226</v>
      </c>
      <c r="F140" s="5">
        <f>ROUND(Source!AW134,O140)</f>
        <v>38588.550000000003</v>
      </c>
      <c r="G140" s="5" t="s">
        <v>99</v>
      </c>
      <c r="H140" s="5" t="s">
        <v>100</v>
      </c>
      <c r="I140" s="5"/>
      <c r="J140" s="5"/>
      <c r="K140" s="5">
        <v>226</v>
      </c>
      <c r="L140" s="5">
        <v>5</v>
      </c>
      <c r="M140" s="5">
        <v>3</v>
      </c>
      <c r="N140" s="5" t="s">
        <v>3</v>
      </c>
      <c r="O140" s="5">
        <v>2</v>
      </c>
      <c r="P140" s="5">
        <f>ROUND(Source!EO134,O140)</f>
        <v>506466.92</v>
      </c>
      <c r="Q140" s="5"/>
      <c r="R140" s="5"/>
      <c r="S140" s="5"/>
      <c r="T140" s="5"/>
      <c r="U140" s="5"/>
      <c r="V140" s="5"/>
      <c r="W140" s="5">
        <v>38588.550000000003</v>
      </c>
      <c r="X140" s="5">
        <v>1</v>
      </c>
      <c r="Y140" s="5">
        <v>38588.550000000003</v>
      </c>
      <c r="Z140" s="5">
        <v>506466.92</v>
      </c>
      <c r="AA140" s="5">
        <v>1</v>
      </c>
      <c r="AB140" s="5">
        <v>506466.92</v>
      </c>
    </row>
    <row r="141" spans="1:206" x14ac:dyDescent="0.2">
      <c r="A141" s="5">
        <v>50</v>
      </c>
      <c r="B141" s="5">
        <v>0</v>
      </c>
      <c r="C141" s="5">
        <v>0</v>
      </c>
      <c r="D141" s="5">
        <v>1</v>
      </c>
      <c r="E141" s="5">
        <v>227</v>
      </c>
      <c r="F141" s="5">
        <f>ROUND(Source!AX134,O141)</f>
        <v>0</v>
      </c>
      <c r="G141" s="5" t="s">
        <v>101</v>
      </c>
      <c r="H141" s="5" t="s">
        <v>102</v>
      </c>
      <c r="I141" s="5"/>
      <c r="J141" s="5"/>
      <c r="K141" s="5">
        <v>227</v>
      </c>
      <c r="L141" s="5">
        <v>6</v>
      </c>
      <c r="M141" s="5">
        <v>3</v>
      </c>
      <c r="N141" s="5" t="s">
        <v>3</v>
      </c>
      <c r="O141" s="5">
        <v>2</v>
      </c>
      <c r="P141" s="5">
        <f>ROUND(Source!EP134,O141)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06" x14ac:dyDescent="0.2">
      <c r="A142" s="5">
        <v>50</v>
      </c>
      <c r="B142" s="5">
        <v>0</v>
      </c>
      <c r="C142" s="5">
        <v>0</v>
      </c>
      <c r="D142" s="5">
        <v>1</v>
      </c>
      <c r="E142" s="5">
        <v>228</v>
      </c>
      <c r="F142" s="5">
        <f>ROUND(Source!AY134,O142)</f>
        <v>38588.550000000003</v>
      </c>
      <c r="G142" s="5" t="s">
        <v>103</v>
      </c>
      <c r="H142" s="5" t="s">
        <v>104</v>
      </c>
      <c r="I142" s="5"/>
      <c r="J142" s="5"/>
      <c r="K142" s="5">
        <v>228</v>
      </c>
      <c r="L142" s="5">
        <v>7</v>
      </c>
      <c r="M142" s="5">
        <v>3</v>
      </c>
      <c r="N142" s="5" t="s">
        <v>3</v>
      </c>
      <c r="O142" s="5">
        <v>2</v>
      </c>
      <c r="P142" s="5">
        <f>ROUND(Source!EQ134,O142)</f>
        <v>506466.92</v>
      </c>
      <c r="Q142" s="5"/>
      <c r="R142" s="5"/>
      <c r="S142" s="5"/>
      <c r="T142" s="5"/>
      <c r="U142" s="5"/>
      <c r="V142" s="5"/>
      <c r="W142" s="5">
        <v>38588.550000000003</v>
      </c>
      <c r="X142" s="5">
        <v>1</v>
      </c>
      <c r="Y142" s="5">
        <v>38588.550000000003</v>
      </c>
      <c r="Z142" s="5">
        <v>506466.92</v>
      </c>
      <c r="AA142" s="5">
        <v>1</v>
      </c>
      <c r="AB142" s="5">
        <v>506466.92</v>
      </c>
    </row>
    <row r="143" spans="1:206" x14ac:dyDescent="0.2">
      <c r="A143" s="5">
        <v>50</v>
      </c>
      <c r="B143" s="5">
        <v>0</v>
      </c>
      <c r="C143" s="5">
        <v>0</v>
      </c>
      <c r="D143" s="5">
        <v>1</v>
      </c>
      <c r="E143" s="5">
        <v>216</v>
      </c>
      <c r="F143" s="5">
        <f>ROUND(Source!AP134,O143)</f>
        <v>0</v>
      </c>
      <c r="G143" s="5" t="s">
        <v>105</v>
      </c>
      <c r="H143" s="5" t="s">
        <v>106</v>
      </c>
      <c r="I143" s="5"/>
      <c r="J143" s="5"/>
      <c r="K143" s="5">
        <v>216</v>
      </c>
      <c r="L143" s="5">
        <v>8</v>
      </c>
      <c r="M143" s="5">
        <v>3</v>
      </c>
      <c r="N143" s="5" t="s">
        <v>3</v>
      </c>
      <c r="O143" s="5">
        <v>2</v>
      </c>
      <c r="P143" s="5">
        <f>ROUND(Source!EH134,O143)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06" x14ac:dyDescent="0.2">
      <c r="A144" s="5">
        <v>50</v>
      </c>
      <c r="B144" s="5">
        <v>0</v>
      </c>
      <c r="C144" s="5">
        <v>0</v>
      </c>
      <c r="D144" s="5">
        <v>1</v>
      </c>
      <c r="E144" s="5">
        <v>223</v>
      </c>
      <c r="F144" s="5">
        <f>ROUND(Source!AQ134,O144)</f>
        <v>0</v>
      </c>
      <c r="G144" s="5" t="s">
        <v>107</v>
      </c>
      <c r="H144" s="5" t="s">
        <v>108</v>
      </c>
      <c r="I144" s="5"/>
      <c r="J144" s="5"/>
      <c r="K144" s="5">
        <v>223</v>
      </c>
      <c r="L144" s="5">
        <v>9</v>
      </c>
      <c r="M144" s="5">
        <v>3</v>
      </c>
      <c r="N144" s="5" t="s">
        <v>3</v>
      </c>
      <c r="O144" s="5">
        <v>2</v>
      </c>
      <c r="P144" s="5">
        <f>ROUND(Source!EI134,O144)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229</v>
      </c>
      <c r="F145" s="5">
        <f>ROUND(Source!AZ134,O145)</f>
        <v>0</v>
      </c>
      <c r="G145" s="5" t="s">
        <v>109</v>
      </c>
      <c r="H145" s="5" t="s">
        <v>110</v>
      </c>
      <c r="I145" s="5"/>
      <c r="J145" s="5"/>
      <c r="K145" s="5">
        <v>229</v>
      </c>
      <c r="L145" s="5">
        <v>10</v>
      </c>
      <c r="M145" s="5">
        <v>3</v>
      </c>
      <c r="N145" s="5" t="s">
        <v>3</v>
      </c>
      <c r="O145" s="5">
        <v>2</v>
      </c>
      <c r="P145" s="5">
        <f>ROUND(Source!ER134,O145)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203</v>
      </c>
      <c r="F146" s="5">
        <f>ROUND(Source!Q134,O146)</f>
        <v>249.18</v>
      </c>
      <c r="G146" s="5" t="s">
        <v>111</v>
      </c>
      <c r="H146" s="5" t="s">
        <v>112</v>
      </c>
      <c r="I146" s="5"/>
      <c r="J146" s="5"/>
      <c r="K146" s="5">
        <v>203</v>
      </c>
      <c r="L146" s="5">
        <v>11</v>
      </c>
      <c r="M146" s="5">
        <v>3</v>
      </c>
      <c r="N146" s="5" t="s">
        <v>3</v>
      </c>
      <c r="O146" s="5">
        <v>2</v>
      </c>
      <c r="P146" s="5">
        <f>ROUND(Source!DI134,O146)</f>
        <v>2943.85</v>
      </c>
      <c r="Q146" s="5"/>
      <c r="R146" s="5"/>
      <c r="S146" s="5"/>
      <c r="T146" s="5"/>
      <c r="U146" s="5"/>
      <c r="V146" s="5"/>
      <c r="W146" s="5">
        <v>249.18</v>
      </c>
      <c r="X146" s="5">
        <v>1</v>
      </c>
      <c r="Y146" s="5">
        <v>249.18</v>
      </c>
      <c r="Z146" s="5">
        <v>2943.85</v>
      </c>
      <c r="AA146" s="5">
        <v>1</v>
      </c>
      <c r="AB146" s="5">
        <v>2943.85</v>
      </c>
    </row>
    <row r="147" spans="1:28" x14ac:dyDescent="0.2">
      <c r="A147" s="5">
        <v>50</v>
      </c>
      <c r="B147" s="5">
        <v>0</v>
      </c>
      <c r="C147" s="5">
        <v>0</v>
      </c>
      <c r="D147" s="5">
        <v>1</v>
      </c>
      <c r="E147" s="5">
        <v>231</v>
      </c>
      <c r="F147" s="5">
        <f>ROUND(Source!BB134,O147)</f>
        <v>0</v>
      </c>
      <c r="G147" s="5" t="s">
        <v>113</v>
      </c>
      <c r="H147" s="5" t="s">
        <v>114</v>
      </c>
      <c r="I147" s="5"/>
      <c r="J147" s="5"/>
      <c r="K147" s="5">
        <v>231</v>
      </c>
      <c r="L147" s="5">
        <v>12</v>
      </c>
      <c r="M147" s="5">
        <v>3</v>
      </c>
      <c r="N147" s="5" t="s">
        <v>3</v>
      </c>
      <c r="O147" s="5">
        <v>2</v>
      </c>
      <c r="P147" s="5">
        <f>ROUND(Source!ET134,O147)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8" x14ac:dyDescent="0.2">
      <c r="A148" s="5">
        <v>50</v>
      </c>
      <c r="B148" s="5">
        <v>0</v>
      </c>
      <c r="C148" s="5">
        <v>0</v>
      </c>
      <c r="D148" s="5">
        <v>1</v>
      </c>
      <c r="E148" s="5">
        <v>204</v>
      </c>
      <c r="F148" s="5">
        <f>ROUND(Source!R134,O148)</f>
        <v>32.869999999999997</v>
      </c>
      <c r="G148" s="5" t="s">
        <v>115</v>
      </c>
      <c r="H148" s="5" t="s">
        <v>116</v>
      </c>
      <c r="I148" s="5"/>
      <c r="J148" s="5"/>
      <c r="K148" s="5">
        <v>204</v>
      </c>
      <c r="L148" s="5">
        <v>13</v>
      </c>
      <c r="M148" s="5">
        <v>3</v>
      </c>
      <c r="N148" s="5" t="s">
        <v>3</v>
      </c>
      <c r="O148" s="5">
        <v>2</v>
      </c>
      <c r="P148" s="5">
        <f>ROUND(Source!DJ134,O148)</f>
        <v>1120.54</v>
      </c>
      <c r="Q148" s="5"/>
      <c r="R148" s="5"/>
      <c r="S148" s="5"/>
      <c r="T148" s="5"/>
      <c r="U148" s="5"/>
      <c r="V148" s="5"/>
      <c r="W148" s="5">
        <v>32.869999999999997</v>
      </c>
      <c r="X148" s="5">
        <v>1</v>
      </c>
      <c r="Y148" s="5">
        <v>32.869999999999997</v>
      </c>
      <c r="Z148" s="5">
        <v>1120.54</v>
      </c>
      <c r="AA148" s="5">
        <v>1</v>
      </c>
      <c r="AB148" s="5">
        <v>1120.54</v>
      </c>
    </row>
    <row r="149" spans="1:28" x14ac:dyDescent="0.2">
      <c r="A149" s="5">
        <v>50</v>
      </c>
      <c r="B149" s="5">
        <v>0</v>
      </c>
      <c r="C149" s="5">
        <v>0</v>
      </c>
      <c r="D149" s="5">
        <v>1</v>
      </c>
      <c r="E149" s="5">
        <v>205</v>
      </c>
      <c r="F149" s="5">
        <f>ROUND(Source!S134,O149)</f>
        <v>1102.5999999999999</v>
      </c>
      <c r="G149" s="5" t="s">
        <v>117</v>
      </c>
      <c r="H149" s="5" t="s">
        <v>118</v>
      </c>
      <c r="I149" s="5"/>
      <c r="J149" s="5"/>
      <c r="K149" s="5">
        <v>205</v>
      </c>
      <c r="L149" s="5">
        <v>14</v>
      </c>
      <c r="M149" s="5">
        <v>3</v>
      </c>
      <c r="N149" s="5" t="s">
        <v>3</v>
      </c>
      <c r="O149" s="5">
        <v>2</v>
      </c>
      <c r="P149" s="5">
        <f>ROUND(Source!DK134,O149)</f>
        <v>37587.64</v>
      </c>
      <c r="Q149" s="5"/>
      <c r="R149" s="5"/>
      <c r="S149" s="5"/>
      <c r="T149" s="5"/>
      <c r="U149" s="5"/>
      <c r="V149" s="5"/>
      <c r="W149" s="5">
        <v>1102.5999999999999</v>
      </c>
      <c r="X149" s="5">
        <v>1</v>
      </c>
      <c r="Y149" s="5">
        <v>1102.5999999999999</v>
      </c>
      <c r="Z149" s="5">
        <v>37587.64</v>
      </c>
      <c r="AA149" s="5">
        <v>1</v>
      </c>
      <c r="AB149" s="5">
        <v>37587.64</v>
      </c>
    </row>
    <row r="150" spans="1:28" x14ac:dyDescent="0.2">
      <c r="A150" s="5">
        <v>50</v>
      </c>
      <c r="B150" s="5">
        <v>0</v>
      </c>
      <c r="C150" s="5">
        <v>0</v>
      </c>
      <c r="D150" s="5">
        <v>1</v>
      </c>
      <c r="E150" s="5">
        <v>232</v>
      </c>
      <c r="F150" s="5">
        <f>ROUND(Source!BC134,O150)</f>
        <v>0</v>
      </c>
      <c r="G150" s="5" t="s">
        <v>119</v>
      </c>
      <c r="H150" s="5" t="s">
        <v>120</v>
      </c>
      <c r="I150" s="5"/>
      <c r="J150" s="5"/>
      <c r="K150" s="5">
        <v>232</v>
      </c>
      <c r="L150" s="5">
        <v>15</v>
      </c>
      <c r="M150" s="5">
        <v>3</v>
      </c>
      <c r="N150" s="5" t="s">
        <v>3</v>
      </c>
      <c r="O150" s="5">
        <v>2</v>
      </c>
      <c r="P150" s="5">
        <f>ROUND(Source!EU134,O150)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28" x14ac:dyDescent="0.2">
      <c r="A151" s="5">
        <v>50</v>
      </c>
      <c r="B151" s="5">
        <v>0</v>
      </c>
      <c r="C151" s="5">
        <v>0</v>
      </c>
      <c r="D151" s="5">
        <v>1</v>
      </c>
      <c r="E151" s="5">
        <v>214</v>
      </c>
      <c r="F151" s="5">
        <f>ROUND(Source!AS134,O151)</f>
        <v>42026.65</v>
      </c>
      <c r="G151" s="5" t="s">
        <v>121</v>
      </c>
      <c r="H151" s="5" t="s">
        <v>122</v>
      </c>
      <c r="I151" s="5"/>
      <c r="J151" s="5"/>
      <c r="K151" s="5">
        <v>214</v>
      </c>
      <c r="L151" s="5">
        <v>16</v>
      </c>
      <c r="M151" s="5">
        <v>3</v>
      </c>
      <c r="N151" s="5" t="s">
        <v>3</v>
      </c>
      <c r="O151" s="5">
        <v>2</v>
      </c>
      <c r="P151" s="5">
        <f>ROUND(Source!EK134,O151)</f>
        <v>598031.07999999996</v>
      </c>
      <c r="Q151" s="5"/>
      <c r="R151" s="5"/>
      <c r="S151" s="5"/>
      <c r="T151" s="5"/>
      <c r="U151" s="5"/>
      <c r="V151" s="5"/>
      <c r="W151" s="5">
        <v>42026.65</v>
      </c>
      <c r="X151" s="5">
        <v>1</v>
      </c>
      <c r="Y151" s="5">
        <v>42026.65</v>
      </c>
      <c r="Z151" s="5">
        <v>598031.07999999996</v>
      </c>
      <c r="AA151" s="5">
        <v>1</v>
      </c>
      <c r="AB151" s="5">
        <v>598031.07999999996</v>
      </c>
    </row>
    <row r="152" spans="1:28" x14ac:dyDescent="0.2">
      <c r="A152" s="5">
        <v>50</v>
      </c>
      <c r="B152" s="5">
        <v>0</v>
      </c>
      <c r="C152" s="5">
        <v>0</v>
      </c>
      <c r="D152" s="5">
        <v>1</v>
      </c>
      <c r="E152" s="5">
        <v>215</v>
      </c>
      <c r="F152" s="5">
        <f>ROUND(Source!AT134,O152)</f>
        <v>0</v>
      </c>
      <c r="G152" s="5" t="s">
        <v>123</v>
      </c>
      <c r="H152" s="5" t="s">
        <v>124</v>
      </c>
      <c r="I152" s="5"/>
      <c r="J152" s="5"/>
      <c r="K152" s="5">
        <v>215</v>
      </c>
      <c r="L152" s="5">
        <v>17</v>
      </c>
      <c r="M152" s="5">
        <v>3</v>
      </c>
      <c r="N152" s="5" t="s">
        <v>3</v>
      </c>
      <c r="O152" s="5">
        <v>2</v>
      </c>
      <c r="P152" s="5">
        <f>ROUND(Source!EL134,O152)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8" x14ac:dyDescent="0.2">
      <c r="A153" s="5">
        <v>50</v>
      </c>
      <c r="B153" s="5">
        <v>0</v>
      </c>
      <c r="C153" s="5">
        <v>0</v>
      </c>
      <c r="D153" s="5">
        <v>1</v>
      </c>
      <c r="E153" s="5">
        <v>217</v>
      </c>
      <c r="F153" s="5">
        <f>ROUND(Source!AU134,O153)</f>
        <v>0</v>
      </c>
      <c r="G153" s="5" t="s">
        <v>125</v>
      </c>
      <c r="H153" s="5" t="s">
        <v>126</v>
      </c>
      <c r="I153" s="5"/>
      <c r="J153" s="5"/>
      <c r="K153" s="5">
        <v>217</v>
      </c>
      <c r="L153" s="5">
        <v>18</v>
      </c>
      <c r="M153" s="5">
        <v>3</v>
      </c>
      <c r="N153" s="5" t="s">
        <v>3</v>
      </c>
      <c r="O153" s="5">
        <v>2</v>
      </c>
      <c r="P153" s="5">
        <f>ROUND(Source!EM134,O153)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28" x14ac:dyDescent="0.2">
      <c r="A154" s="5">
        <v>50</v>
      </c>
      <c r="B154" s="5">
        <v>0</v>
      </c>
      <c r="C154" s="5">
        <v>0</v>
      </c>
      <c r="D154" s="5">
        <v>1</v>
      </c>
      <c r="E154" s="5">
        <v>230</v>
      </c>
      <c r="F154" s="5">
        <f>ROUND(Source!BA134,O154)</f>
        <v>0</v>
      </c>
      <c r="G154" s="5" t="s">
        <v>127</v>
      </c>
      <c r="H154" s="5" t="s">
        <v>128</v>
      </c>
      <c r="I154" s="5"/>
      <c r="J154" s="5"/>
      <c r="K154" s="5">
        <v>230</v>
      </c>
      <c r="L154" s="5">
        <v>19</v>
      </c>
      <c r="M154" s="5">
        <v>3</v>
      </c>
      <c r="N154" s="5" t="s">
        <v>3</v>
      </c>
      <c r="O154" s="5">
        <v>2</v>
      </c>
      <c r="P154" s="5">
        <f>ROUND(Source!ES134,O154)</f>
        <v>0</v>
      </c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>
        <v>0</v>
      </c>
      <c r="AA154" s="5">
        <v>1</v>
      </c>
      <c r="AB154" s="5">
        <v>0</v>
      </c>
    </row>
    <row r="155" spans="1:28" x14ac:dyDescent="0.2">
      <c r="A155" s="5">
        <v>50</v>
      </c>
      <c r="B155" s="5">
        <v>0</v>
      </c>
      <c r="C155" s="5">
        <v>0</v>
      </c>
      <c r="D155" s="5">
        <v>1</v>
      </c>
      <c r="E155" s="5">
        <v>206</v>
      </c>
      <c r="F155" s="5">
        <f>ROUND(Source!T134,O155)</f>
        <v>0</v>
      </c>
      <c r="G155" s="5" t="s">
        <v>129</v>
      </c>
      <c r="H155" s="5" t="s">
        <v>130</v>
      </c>
      <c r="I155" s="5"/>
      <c r="J155" s="5"/>
      <c r="K155" s="5">
        <v>206</v>
      </c>
      <c r="L155" s="5">
        <v>20</v>
      </c>
      <c r="M155" s="5">
        <v>3</v>
      </c>
      <c r="N155" s="5" t="s">
        <v>3</v>
      </c>
      <c r="O155" s="5">
        <v>2</v>
      </c>
      <c r="P155" s="5">
        <f>ROUND(Source!DL134,O155)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8" x14ac:dyDescent="0.2">
      <c r="A156" s="5">
        <v>50</v>
      </c>
      <c r="B156" s="5">
        <v>0</v>
      </c>
      <c r="C156" s="5">
        <v>0</v>
      </c>
      <c r="D156" s="5">
        <v>1</v>
      </c>
      <c r="E156" s="5">
        <v>207</v>
      </c>
      <c r="F156" s="5">
        <f>Source!U134</f>
        <v>90.049025</v>
      </c>
      <c r="G156" s="5" t="s">
        <v>131</v>
      </c>
      <c r="H156" s="5" t="s">
        <v>132</v>
      </c>
      <c r="I156" s="5"/>
      <c r="J156" s="5"/>
      <c r="K156" s="5">
        <v>207</v>
      </c>
      <c r="L156" s="5">
        <v>21</v>
      </c>
      <c r="M156" s="5">
        <v>3</v>
      </c>
      <c r="N156" s="5" t="s">
        <v>3</v>
      </c>
      <c r="O156" s="5">
        <v>-1</v>
      </c>
      <c r="P156" s="5">
        <f>Source!DM134</f>
        <v>90.049025</v>
      </c>
      <c r="Q156" s="5"/>
      <c r="R156" s="5"/>
      <c r="S156" s="5"/>
      <c r="T156" s="5"/>
      <c r="U156" s="5"/>
      <c r="V156" s="5"/>
      <c r="W156" s="5">
        <v>90.049025</v>
      </c>
      <c r="X156" s="5">
        <v>1</v>
      </c>
      <c r="Y156" s="5">
        <v>90.049025</v>
      </c>
      <c r="Z156" s="5">
        <v>90.049025</v>
      </c>
      <c r="AA156" s="5">
        <v>1</v>
      </c>
      <c r="AB156" s="5">
        <v>90.049025</v>
      </c>
    </row>
    <row r="157" spans="1:28" x14ac:dyDescent="0.2">
      <c r="A157" s="5">
        <v>50</v>
      </c>
      <c r="B157" s="5">
        <v>0</v>
      </c>
      <c r="C157" s="5">
        <v>0</v>
      </c>
      <c r="D157" s="5">
        <v>1</v>
      </c>
      <c r="E157" s="5">
        <v>208</v>
      </c>
      <c r="F157" s="5">
        <f>Source!V134</f>
        <v>0</v>
      </c>
      <c r="G157" s="5" t="s">
        <v>133</v>
      </c>
      <c r="H157" s="5" t="s">
        <v>134</v>
      </c>
      <c r="I157" s="5"/>
      <c r="J157" s="5"/>
      <c r="K157" s="5">
        <v>208</v>
      </c>
      <c r="L157" s="5">
        <v>22</v>
      </c>
      <c r="M157" s="5">
        <v>3</v>
      </c>
      <c r="N157" s="5" t="s">
        <v>3</v>
      </c>
      <c r="O157" s="5">
        <v>-1</v>
      </c>
      <c r="P157" s="5">
        <f>Source!DN134</f>
        <v>0</v>
      </c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>
        <v>0</v>
      </c>
      <c r="AA157" s="5">
        <v>1</v>
      </c>
      <c r="AB157" s="5">
        <v>0</v>
      </c>
    </row>
    <row r="158" spans="1:28" x14ac:dyDescent="0.2">
      <c r="A158" s="5">
        <v>50</v>
      </c>
      <c r="B158" s="5">
        <v>0</v>
      </c>
      <c r="C158" s="5">
        <v>0</v>
      </c>
      <c r="D158" s="5">
        <v>1</v>
      </c>
      <c r="E158" s="5">
        <v>209</v>
      </c>
      <c r="F158" s="5">
        <f>ROUND(Source!W134,O158)</f>
        <v>0</v>
      </c>
      <c r="G158" s="5" t="s">
        <v>135</v>
      </c>
      <c r="H158" s="5" t="s">
        <v>136</v>
      </c>
      <c r="I158" s="5"/>
      <c r="J158" s="5"/>
      <c r="K158" s="5">
        <v>209</v>
      </c>
      <c r="L158" s="5">
        <v>23</v>
      </c>
      <c r="M158" s="5">
        <v>3</v>
      </c>
      <c r="N158" s="5" t="s">
        <v>3</v>
      </c>
      <c r="O158" s="5">
        <v>2</v>
      </c>
      <c r="P158" s="5">
        <f>ROUND(Source!DO134,O158)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8" x14ac:dyDescent="0.2">
      <c r="A159" s="5">
        <v>50</v>
      </c>
      <c r="B159" s="5">
        <v>0</v>
      </c>
      <c r="C159" s="5">
        <v>0</v>
      </c>
      <c r="D159" s="5">
        <v>1</v>
      </c>
      <c r="E159" s="5">
        <v>233</v>
      </c>
      <c r="F159" s="5">
        <f>ROUND(Source!BD134,O159)</f>
        <v>0</v>
      </c>
      <c r="G159" s="5" t="s">
        <v>137</v>
      </c>
      <c r="H159" s="5" t="s">
        <v>138</v>
      </c>
      <c r="I159" s="5"/>
      <c r="J159" s="5"/>
      <c r="K159" s="5">
        <v>233</v>
      </c>
      <c r="L159" s="5">
        <v>24</v>
      </c>
      <c r="M159" s="5">
        <v>3</v>
      </c>
      <c r="N159" s="5" t="s">
        <v>3</v>
      </c>
      <c r="O159" s="5">
        <v>2</v>
      </c>
      <c r="P159" s="5">
        <f>ROUND(Source!EV134,O159)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8" x14ac:dyDescent="0.2">
      <c r="A160" s="5">
        <v>50</v>
      </c>
      <c r="B160" s="5">
        <v>0</v>
      </c>
      <c r="C160" s="5">
        <v>0</v>
      </c>
      <c r="D160" s="5">
        <v>1</v>
      </c>
      <c r="E160" s="5">
        <v>210</v>
      </c>
      <c r="F160" s="5">
        <f>ROUND(Source!X134,O160)</f>
        <v>1212.8599999999999</v>
      </c>
      <c r="G160" s="5" t="s">
        <v>139</v>
      </c>
      <c r="H160" s="5" t="s">
        <v>140</v>
      </c>
      <c r="I160" s="5"/>
      <c r="J160" s="5"/>
      <c r="K160" s="5">
        <v>210</v>
      </c>
      <c r="L160" s="5">
        <v>25</v>
      </c>
      <c r="M160" s="5">
        <v>3</v>
      </c>
      <c r="N160" s="5" t="s">
        <v>3</v>
      </c>
      <c r="O160" s="5">
        <v>2</v>
      </c>
      <c r="P160" s="5">
        <f>ROUND(Source!DP134,O160)</f>
        <v>33828.870000000003</v>
      </c>
      <c r="Q160" s="5"/>
      <c r="R160" s="5"/>
      <c r="S160" s="5"/>
      <c r="T160" s="5"/>
      <c r="U160" s="5"/>
      <c r="V160" s="5"/>
      <c r="W160" s="5">
        <v>1212.8599999999999</v>
      </c>
      <c r="X160" s="5">
        <v>1</v>
      </c>
      <c r="Y160" s="5">
        <v>1212.8599999999999</v>
      </c>
      <c r="Z160" s="5">
        <v>33828.870000000003</v>
      </c>
      <c r="AA160" s="5">
        <v>1</v>
      </c>
      <c r="AB160" s="5">
        <v>33828.870000000003</v>
      </c>
    </row>
    <row r="161" spans="1:50" x14ac:dyDescent="0.2">
      <c r="A161" s="5">
        <v>50</v>
      </c>
      <c r="B161" s="5">
        <v>0</v>
      </c>
      <c r="C161" s="5">
        <v>0</v>
      </c>
      <c r="D161" s="5">
        <v>1</v>
      </c>
      <c r="E161" s="5">
        <v>211</v>
      </c>
      <c r="F161" s="5">
        <f>ROUND(Source!Y134,O161)</f>
        <v>815.93</v>
      </c>
      <c r="G161" s="5" t="s">
        <v>141</v>
      </c>
      <c r="H161" s="5" t="s">
        <v>142</v>
      </c>
      <c r="I161" s="5"/>
      <c r="J161" s="5"/>
      <c r="K161" s="5">
        <v>211</v>
      </c>
      <c r="L161" s="5">
        <v>26</v>
      </c>
      <c r="M161" s="5">
        <v>3</v>
      </c>
      <c r="N161" s="5" t="s">
        <v>3</v>
      </c>
      <c r="O161" s="5">
        <v>2</v>
      </c>
      <c r="P161" s="5">
        <f>ROUND(Source!DQ134,O161)</f>
        <v>15410.94</v>
      </c>
      <c r="Q161" s="5"/>
      <c r="R161" s="5"/>
      <c r="S161" s="5"/>
      <c r="T161" s="5"/>
      <c r="U161" s="5"/>
      <c r="V161" s="5"/>
      <c r="W161" s="5">
        <v>815.93</v>
      </c>
      <c r="X161" s="5">
        <v>1</v>
      </c>
      <c r="Y161" s="5">
        <v>815.93</v>
      </c>
      <c r="Z161" s="5">
        <v>15410.94</v>
      </c>
      <c r="AA161" s="5">
        <v>1</v>
      </c>
      <c r="AB161" s="5">
        <v>15410.94</v>
      </c>
    </row>
    <row r="162" spans="1:50" x14ac:dyDescent="0.2">
      <c r="A162" s="5">
        <v>50</v>
      </c>
      <c r="B162" s="5">
        <v>0</v>
      </c>
      <c r="C162" s="5">
        <v>0</v>
      </c>
      <c r="D162" s="5">
        <v>1</v>
      </c>
      <c r="E162" s="5">
        <v>224</v>
      </c>
      <c r="F162" s="5">
        <f>ROUND(Source!AR134,O162)</f>
        <v>42026.65</v>
      </c>
      <c r="G162" s="5" t="s">
        <v>143</v>
      </c>
      <c r="H162" s="5" t="s">
        <v>144</v>
      </c>
      <c r="I162" s="5"/>
      <c r="J162" s="5"/>
      <c r="K162" s="5">
        <v>224</v>
      </c>
      <c r="L162" s="5">
        <v>27</v>
      </c>
      <c r="M162" s="5">
        <v>3</v>
      </c>
      <c r="N162" s="5" t="s">
        <v>3</v>
      </c>
      <c r="O162" s="5">
        <v>2</v>
      </c>
      <c r="P162" s="5">
        <f>ROUND(Source!EJ134,O162)</f>
        <v>598031.07999999996</v>
      </c>
      <c r="Q162" s="5"/>
      <c r="R162" s="5"/>
      <c r="S162" s="5"/>
      <c r="T162" s="5"/>
      <c r="U162" s="5"/>
      <c r="V162" s="5"/>
      <c r="W162" s="5">
        <v>42026.65</v>
      </c>
      <c r="X162" s="5">
        <v>1</v>
      </c>
      <c r="Y162" s="5">
        <v>42026.65</v>
      </c>
      <c r="Z162" s="5">
        <v>598031.07999999996</v>
      </c>
      <c r="AA162" s="5">
        <v>1</v>
      </c>
      <c r="AB162" s="5">
        <v>598031.07999999996</v>
      </c>
    </row>
    <row r="163" spans="1:50" x14ac:dyDescent="0.2">
      <c r="A163" s="5">
        <v>50</v>
      </c>
      <c r="B163" s="5">
        <v>1</v>
      </c>
      <c r="C163" s="5">
        <v>0</v>
      </c>
      <c r="D163" s="5">
        <v>2</v>
      </c>
      <c r="E163" s="5">
        <v>0</v>
      </c>
      <c r="F163" s="5">
        <f>ROUND(F162,O163)</f>
        <v>42026.65</v>
      </c>
      <c r="G163" s="5" t="s">
        <v>168</v>
      </c>
      <c r="H163" s="5" t="s">
        <v>146</v>
      </c>
      <c r="I163" s="5"/>
      <c r="J163" s="5"/>
      <c r="K163" s="5">
        <v>212</v>
      </c>
      <c r="L163" s="5">
        <v>28</v>
      </c>
      <c r="M163" s="5">
        <v>0</v>
      </c>
      <c r="N163" s="5" t="s">
        <v>3</v>
      </c>
      <c r="O163" s="5">
        <v>2</v>
      </c>
      <c r="P163" s="5">
        <f>ROUND(P162,O163)</f>
        <v>598031.07999999996</v>
      </c>
      <c r="Q163" s="5"/>
      <c r="R163" s="5"/>
      <c r="S163" s="5"/>
      <c r="T163" s="5"/>
      <c r="U163" s="5"/>
      <c r="V163" s="5"/>
      <c r="W163" s="5">
        <v>42026.65</v>
      </c>
      <c r="X163" s="5">
        <v>1</v>
      </c>
      <c r="Y163" s="5">
        <v>42026.65</v>
      </c>
      <c r="Z163" s="5">
        <v>598031.07999999996</v>
      </c>
      <c r="AA163" s="5">
        <v>1</v>
      </c>
      <c r="AB163" s="5">
        <v>598031.07999999996</v>
      </c>
    </row>
    <row r="164" spans="1:50" x14ac:dyDescent="0.2">
      <c r="A164" s="5">
        <v>50</v>
      </c>
      <c r="B164" s="5">
        <v>1</v>
      </c>
      <c r="C164" s="5">
        <v>0</v>
      </c>
      <c r="D164" s="5">
        <v>2</v>
      </c>
      <c r="E164" s="5">
        <v>0</v>
      </c>
      <c r="F164" s="5">
        <f>ROUND(F163*0.2,O164)</f>
        <v>8405.33</v>
      </c>
      <c r="G164" s="5" t="s">
        <v>169</v>
      </c>
      <c r="H164" s="5" t="s">
        <v>170</v>
      </c>
      <c r="I164" s="5"/>
      <c r="J164" s="5"/>
      <c r="K164" s="5">
        <v>212</v>
      </c>
      <c r="L164" s="5">
        <v>29</v>
      </c>
      <c r="M164" s="5">
        <v>0</v>
      </c>
      <c r="N164" s="5" t="s">
        <v>3</v>
      </c>
      <c r="O164" s="5">
        <v>2</v>
      </c>
      <c r="P164" s="5">
        <f>ROUND(P163*0.2,O164)</f>
        <v>119606.22</v>
      </c>
      <c r="Q164" s="5"/>
      <c r="R164" s="5"/>
      <c r="S164" s="5"/>
      <c r="T164" s="5"/>
      <c r="U164" s="5"/>
      <c r="V164" s="5"/>
      <c r="W164" s="5">
        <v>8405.33</v>
      </c>
      <c r="X164" s="5">
        <v>1</v>
      </c>
      <c r="Y164" s="5">
        <v>8405.33</v>
      </c>
      <c r="Z164" s="5">
        <v>119606.22</v>
      </c>
      <c r="AA164" s="5">
        <v>1</v>
      </c>
      <c r="AB164" s="5">
        <v>119606.22</v>
      </c>
    </row>
    <row r="165" spans="1:50" x14ac:dyDescent="0.2">
      <c r="A165" s="5">
        <v>50</v>
      </c>
      <c r="B165" s="5">
        <v>1</v>
      </c>
      <c r="C165" s="5">
        <v>0</v>
      </c>
      <c r="D165" s="5">
        <v>2</v>
      </c>
      <c r="E165" s="5">
        <v>213</v>
      </c>
      <c r="F165" s="5">
        <f>ROUND(F163+F164,O165)</f>
        <v>50431.98</v>
      </c>
      <c r="G165" s="5" t="s">
        <v>171</v>
      </c>
      <c r="H165" s="5" t="s">
        <v>143</v>
      </c>
      <c r="I165" s="5"/>
      <c r="J165" s="5"/>
      <c r="K165" s="5">
        <v>212</v>
      </c>
      <c r="L165" s="5">
        <v>30</v>
      </c>
      <c r="M165" s="5">
        <v>0</v>
      </c>
      <c r="N165" s="5" t="s">
        <v>3</v>
      </c>
      <c r="O165" s="5">
        <v>2</v>
      </c>
      <c r="P165" s="5">
        <f>ROUND(P163+P164,O165)</f>
        <v>717637.3</v>
      </c>
      <c r="Q165" s="5"/>
      <c r="R165" s="5"/>
      <c r="S165" s="5"/>
      <c r="T165" s="5"/>
      <c r="U165" s="5"/>
      <c r="V165" s="5"/>
      <c r="W165" s="5">
        <v>50431.98</v>
      </c>
      <c r="X165" s="5">
        <v>1</v>
      </c>
      <c r="Y165" s="5">
        <v>50431.98</v>
      </c>
      <c r="Z165" s="5">
        <v>717637.3</v>
      </c>
      <c r="AA165" s="5">
        <v>1</v>
      </c>
      <c r="AB165" s="5">
        <v>717637.3</v>
      </c>
    </row>
    <row r="168" spans="1:50" x14ac:dyDescent="0.2">
      <c r="A168">
        <v>-1</v>
      </c>
    </row>
    <row r="170" spans="1:50" x14ac:dyDescent="0.2">
      <c r="A170" s="4">
        <v>75</v>
      </c>
      <c r="B170" s="4" t="s">
        <v>172</v>
      </c>
      <c r="C170" s="4">
        <v>2000</v>
      </c>
      <c r="D170" s="4">
        <v>0</v>
      </c>
      <c r="E170" s="4">
        <v>1</v>
      </c>
      <c r="F170" s="4"/>
      <c r="G170" s="4">
        <v>0</v>
      </c>
      <c r="H170" s="4">
        <v>1</v>
      </c>
      <c r="I170" s="4">
        <v>0</v>
      </c>
      <c r="J170" s="4">
        <v>1</v>
      </c>
      <c r="K170" s="4">
        <v>98</v>
      </c>
      <c r="L170" s="4">
        <v>77</v>
      </c>
      <c r="M170" s="4">
        <v>0</v>
      </c>
      <c r="N170" s="4">
        <v>50532028</v>
      </c>
      <c r="O170" s="4">
        <v>1</v>
      </c>
    </row>
    <row r="171" spans="1:50" x14ac:dyDescent="0.2">
      <c r="A171" s="4">
        <v>75</v>
      </c>
      <c r="B171" s="4" t="s">
        <v>173</v>
      </c>
      <c r="C171" s="4">
        <v>2024</v>
      </c>
      <c r="D171" s="4">
        <v>0</v>
      </c>
      <c r="E171" s="4">
        <v>4</v>
      </c>
      <c r="F171" s="4"/>
      <c r="G171" s="4">
        <v>0</v>
      </c>
      <c r="H171" s="4">
        <v>2</v>
      </c>
      <c r="I171" s="4">
        <v>1</v>
      </c>
      <c r="J171" s="4">
        <v>1</v>
      </c>
      <c r="K171" s="4">
        <v>95</v>
      </c>
      <c r="L171" s="4">
        <v>65</v>
      </c>
      <c r="M171" s="4">
        <v>1</v>
      </c>
      <c r="N171" s="4">
        <v>50532029</v>
      </c>
      <c r="O171" s="4">
        <v>2</v>
      </c>
    </row>
    <row r="172" spans="1:50" x14ac:dyDescent="0.2">
      <c r="A172" s="6">
        <v>1</v>
      </c>
      <c r="B172" s="6" t="s">
        <v>174</v>
      </c>
      <c r="C172" s="6" t="s">
        <v>175</v>
      </c>
      <c r="D172" s="6">
        <v>2024</v>
      </c>
      <c r="E172" s="6">
        <v>4</v>
      </c>
      <c r="F172" s="6">
        <v>1</v>
      </c>
      <c r="G172" s="6">
        <v>1</v>
      </c>
      <c r="H172" s="6">
        <v>0</v>
      </c>
      <c r="I172" s="6">
        <v>2</v>
      </c>
      <c r="J172" s="6">
        <v>1</v>
      </c>
      <c r="K172" s="6">
        <v>1</v>
      </c>
      <c r="L172" s="6">
        <v>1</v>
      </c>
      <c r="M172" s="6">
        <v>1</v>
      </c>
      <c r="N172" s="6">
        <v>1</v>
      </c>
      <c r="O172" s="6">
        <v>1</v>
      </c>
      <c r="P172" s="6">
        <v>1</v>
      </c>
      <c r="Q172" s="6">
        <v>1</v>
      </c>
      <c r="R172" s="6" t="s">
        <v>3</v>
      </c>
      <c r="S172" s="6" t="s">
        <v>3</v>
      </c>
      <c r="T172" s="6" t="s">
        <v>3</v>
      </c>
      <c r="U172" s="6" t="s">
        <v>3</v>
      </c>
      <c r="V172" s="6" t="s">
        <v>3</v>
      </c>
      <c r="W172" s="6" t="s">
        <v>3</v>
      </c>
      <c r="X172" s="6" t="s">
        <v>3</v>
      </c>
      <c r="Y172" s="6" t="s">
        <v>3</v>
      </c>
      <c r="Z172" s="6" t="s">
        <v>3</v>
      </c>
      <c r="AA172" s="6" t="s">
        <v>176</v>
      </c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>
        <v>50534373</v>
      </c>
      <c r="AO172" s="6"/>
      <c r="AP172" s="6"/>
      <c r="AQ172" s="6"/>
      <c r="AR172" s="6"/>
      <c r="AS172" s="6"/>
      <c r="AT172" s="6"/>
      <c r="AU172" s="6"/>
      <c r="AV172" s="6"/>
      <c r="AW172" s="6"/>
      <c r="AX172" s="6"/>
    </row>
    <row r="173" spans="1:50" x14ac:dyDescent="0.2">
      <c r="A173" s="6">
        <v>1</v>
      </c>
      <c r="B173" s="6" t="s">
        <v>174</v>
      </c>
      <c r="C173" s="6" t="s">
        <v>177</v>
      </c>
      <c r="D173" s="6">
        <v>2024</v>
      </c>
      <c r="E173" s="6">
        <v>4</v>
      </c>
      <c r="F173" s="6">
        <v>1</v>
      </c>
      <c r="G173" s="6">
        <v>1</v>
      </c>
      <c r="H173" s="6">
        <v>0</v>
      </c>
      <c r="I173" s="6">
        <v>2</v>
      </c>
      <c r="J173" s="6">
        <v>1</v>
      </c>
      <c r="K173" s="6">
        <v>1</v>
      </c>
      <c r="L173" s="6">
        <v>1</v>
      </c>
      <c r="M173" s="6">
        <v>1</v>
      </c>
      <c r="N173" s="6">
        <v>1</v>
      </c>
      <c r="O173" s="6">
        <v>1</v>
      </c>
      <c r="P173" s="6">
        <v>1</v>
      </c>
      <c r="Q173" s="6">
        <v>1</v>
      </c>
      <c r="R173" s="6" t="s">
        <v>3</v>
      </c>
      <c r="S173" s="6" t="s">
        <v>3</v>
      </c>
      <c r="T173" s="6" t="s">
        <v>3</v>
      </c>
      <c r="U173" s="6" t="s">
        <v>3</v>
      </c>
      <c r="V173" s="6" t="s">
        <v>3</v>
      </c>
      <c r="W173" s="6" t="s">
        <v>3</v>
      </c>
      <c r="X173" s="6" t="s">
        <v>3</v>
      </c>
      <c r="Y173" s="6" t="s">
        <v>3</v>
      </c>
      <c r="Z173" s="6" t="s">
        <v>3</v>
      </c>
      <c r="AA173" s="6" t="s">
        <v>3</v>
      </c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>
        <v>50534374</v>
      </c>
      <c r="AO173" s="6"/>
      <c r="AP173" s="6"/>
      <c r="AQ173" s="6"/>
      <c r="AR173" s="6"/>
      <c r="AS173" s="6"/>
      <c r="AT173" s="6"/>
      <c r="AU173" s="6"/>
      <c r="AV173" s="6"/>
      <c r="AW173" s="6"/>
      <c r="AX173" s="6"/>
    </row>
    <row r="177" spans="1:5" x14ac:dyDescent="0.2">
      <c r="A177">
        <v>65</v>
      </c>
      <c r="C177">
        <v>1</v>
      </c>
      <c r="D177">
        <v>0</v>
      </c>
      <c r="E17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28DE6-4318-4203-9D7C-431E42BC0CE9}">
  <dimension ref="A1:EC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178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71223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16785416</v>
      </c>
      <c r="CI12" s="1" t="s">
        <v>3</v>
      </c>
      <c r="CJ12" s="1" t="s">
        <v>3</v>
      </c>
      <c r="CK12" s="1">
        <v>74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50532028</v>
      </c>
      <c r="E14" s="1">
        <v>50532029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3</v>
      </c>
      <c r="D16" s="7" t="s">
        <v>13</v>
      </c>
      <c r="E16" s="8">
        <f>ROUND((Source!F108)/1000,2)</f>
        <v>42.03</v>
      </c>
      <c r="F16" s="8">
        <f>ROUND((Source!F109)/1000,2)</f>
        <v>0</v>
      </c>
      <c r="G16" s="8">
        <f>ROUND((Source!F100)/1000,2)</f>
        <v>0</v>
      </c>
      <c r="H16" s="8">
        <f>ROUND((Source!F110)/1000+(Source!F111)/1000,2)</f>
        <v>0</v>
      </c>
      <c r="I16" s="8">
        <f>E16+F16+G16+H16</f>
        <v>42.03</v>
      </c>
      <c r="J16" s="8">
        <f>ROUND((Source!F106+Source!F105)/1000,2)</f>
        <v>1.1399999999999999</v>
      </c>
      <c r="T16" s="9">
        <f>ROUND((Source!P108)/1000,2)</f>
        <v>598.03</v>
      </c>
      <c r="U16" s="9">
        <f>ROUND((Source!P109)/1000,2)</f>
        <v>0</v>
      </c>
      <c r="V16" s="9">
        <f>ROUND((Source!P100)/1000,2)</f>
        <v>0</v>
      </c>
      <c r="W16" s="9">
        <f>ROUND((Source!P110)/1000+(Source!P111)/1000,2)</f>
        <v>0</v>
      </c>
      <c r="X16" s="9">
        <f>T16+U16+V16+W16</f>
        <v>598.03</v>
      </c>
      <c r="Y16" s="9">
        <f>ROUND((Source!P106+Source!P105)/1000,2)</f>
        <v>38.71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39940.33</v>
      </c>
      <c r="AU16" s="8">
        <v>38588.550000000003</v>
      </c>
      <c r="AV16" s="8">
        <v>0</v>
      </c>
      <c r="AW16" s="8">
        <v>0</v>
      </c>
      <c r="AX16" s="8">
        <v>0</v>
      </c>
      <c r="AY16" s="8">
        <v>249.18</v>
      </c>
      <c r="AZ16" s="8">
        <v>32.869999999999997</v>
      </c>
      <c r="BA16" s="8">
        <v>1102.5999999999999</v>
      </c>
      <c r="BB16" s="8">
        <v>42026.65</v>
      </c>
      <c r="BC16" s="8">
        <v>0</v>
      </c>
      <c r="BD16" s="8">
        <v>0</v>
      </c>
      <c r="BE16" s="8">
        <v>0</v>
      </c>
      <c r="BF16" s="8">
        <v>90.049025</v>
      </c>
      <c r="BG16" s="8">
        <v>0</v>
      </c>
      <c r="BH16" s="8">
        <v>0</v>
      </c>
      <c r="BI16" s="8">
        <v>1212.8599999999999</v>
      </c>
      <c r="BJ16" s="8">
        <v>815.93</v>
      </c>
      <c r="BK16" s="8">
        <v>42026.65</v>
      </c>
      <c r="BR16" s="9">
        <v>546998.41</v>
      </c>
      <c r="BS16" s="9">
        <v>506466.92</v>
      </c>
      <c r="BT16" s="9">
        <v>0</v>
      </c>
      <c r="BU16" s="9">
        <v>0</v>
      </c>
      <c r="BV16" s="9">
        <v>0</v>
      </c>
      <c r="BW16" s="9">
        <v>2943.85</v>
      </c>
      <c r="BX16" s="9">
        <v>1120.54</v>
      </c>
      <c r="BY16" s="9">
        <v>37587.64</v>
      </c>
      <c r="BZ16" s="9">
        <v>598031.07999999996</v>
      </c>
      <c r="CA16" s="9">
        <v>0</v>
      </c>
      <c r="CB16" s="9">
        <v>0</v>
      </c>
      <c r="CC16" s="9">
        <v>0</v>
      </c>
      <c r="CD16" s="9">
        <v>90.049025</v>
      </c>
      <c r="CE16" s="9">
        <v>0</v>
      </c>
      <c r="CF16" s="9">
        <v>0</v>
      </c>
      <c r="CG16" s="9">
        <v>33828.870000000003</v>
      </c>
      <c r="CH16" s="9">
        <v>15410.94</v>
      </c>
      <c r="CI16" s="9">
        <v>598031.07999999996</v>
      </c>
    </row>
    <row r="18" spans="1:40" x14ac:dyDescent="0.2">
      <c r="A18">
        <v>51</v>
      </c>
      <c r="E18" s="10">
        <f>SUMIF(A16:A17,3,E16:E17)</f>
        <v>42.03</v>
      </c>
      <c r="F18" s="10">
        <f>SUMIF(A16:A17,3,F16:F17)</f>
        <v>0</v>
      </c>
      <c r="G18" s="10">
        <f>SUMIF(A16:A17,3,G16:G17)</f>
        <v>0</v>
      </c>
      <c r="H18" s="10">
        <f>SUMIF(A16:A17,3,H16:H17)</f>
        <v>0</v>
      </c>
      <c r="I18" s="10">
        <f>SUMIF(A16:A17,3,I16:I17)</f>
        <v>42.03</v>
      </c>
      <c r="J18" s="10">
        <f>SUMIF(A16:A17,3,J16:J17)</f>
        <v>1.1399999999999999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598.03</v>
      </c>
      <c r="U18" s="3">
        <f>SUMIF(A16:A17,3,U16:U17)</f>
        <v>0</v>
      </c>
      <c r="V18" s="3">
        <f>SUMIF(A16:A17,3,V16:V17)</f>
        <v>0</v>
      </c>
      <c r="W18" s="3">
        <f>SUMIF(A16:A17,3,W16:W17)</f>
        <v>0</v>
      </c>
      <c r="X18" s="3">
        <f>SUMIF(A16:A17,3,X16:X17)</f>
        <v>598.03</v>
      </c>
      <c r="Y18" s="3">
        <f>SUMIF(A16:A17,3,Y16:Y17)</f>
        <v>38.71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39940.33</v>
      </c>
      <c r="G20" s="5" t="s">
        <v>91</v>
      </c>
      <c r="H20" s="5" t="s">
        <v>92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546998.41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38588.550000000003</v>
      </c>
      <c r="G21" s="5" t="s">
        <v>93</v>
      </c>
      <c r="H21" s="5" t="s">
        <v>94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506466.92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95</v>
      </c>
      <c r="H22" s="5" t="s">
        <v>96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38588.550000000003</v>
      </c>
      <c r="G23" s="5" t="s">
        <v>97</v>
      </c>
      <c r="H23" s="5" t="s">
        <v>98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506466.92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38588.550000000003</v>
      </c>
      <c r="G24" s="5" t="s">
        <v>99</v>
      </c>
      <c r="H24" s="5" t="s">
        <v>100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506466.92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101</v>
      </c>
      <c r="H25" s="5" t="s">
        <v>102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38588.550000000003</v>
      </c>
      <c r="G26" s="5" t="s">
        <v>103</v>
      </c>
      <c r="H26" s="5" t="s">
        <v>104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506466.92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105</v>
      </c>
      <c r="H27" s="5" t="s">
        <v>106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107</v>
      </c>
      <c r="H28" s="5" t="s">
        <v>108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109</v>
      </c>
      <c r="H29" s="5" t="s">
        <v>110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249.18</v>
      </c>
      <c r="G30" s="5" t="s">
        <v>111</v>
      </c>
      <c r="H30" s="5" t="s">
        <v>112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2943.85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113</v>
      </c>
      <c r="H31" s="5" t="s">
        <v>114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32.869999999999997</v>
      </c>
      <c r="G32" s="5" t="s">
        <v>115</v>
      </c>
      <c r="H32" s="5" t="s">
        <v>116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1120.54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1102.5999999999999</v>
      </c>
      <c r="G33" s="5" t="s">
        <v>117</v>
      </c>
      <c r="H33" s="5" t="s">
        <v>118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37587.64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119</v>
      </c>
      <c r="H34" s="5" t="s">
        <v>120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42026.65</v>
      </c>
      <c r="G35" s="5" t="s">
        <v>121</v>
      </c>
      <c r="H35" s="5" t="s">
        <v>122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598031.07999999996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123</v>
      </c>
      <c r="H36" s="5" t="s">
        <v>124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125</v>
      </c>
      <c r="H37" s="5" t="s">
        <v>126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127</v>
      </c>
      <c r="H38" s="5" t="s">
        <v>128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129</v>
      </c>
      <c r="H39" s="5" t="s">
        <v>130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90.049025</v>
      </c>
      <c r="G40" s="5" t="s">
        <v>131</v>
      </c>
      <c r="H40" s="5" t="s">
        <v>132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90.049025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133</v>
      </c>
      <c r="H41" s="5" t="s">
        <v>134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135</v>
      </c>
      <c r="H42" s="5" t="s">
        <v>136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137</v>
      </c>
      <c r="H43" s="5" t="s">
        <v>138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1212.8599999999999</v>
      </c>
      <c r="G44" s="5" t="s">
        <v>139</v>
      </c>
      <c r="H44" s="5" t="s">
        <v>140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33828.870000000003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815.93</v>
      </c>
      <c r="G45" s="5" t="s">
        <v>141</v>
      </c>
      <c r="H45" s="5" t="s">
        <v>142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15410.94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42026.65</v>
      </c>
      <c r="G46" s="5" t="s">
        <v>143</v>
      </c>
      <c r="H46" s="5" t="s">
        <v>144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598031.07999999996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42026.65</v>
      </c>
      <c r="G47" s="5" t="s">
        <v>168</v>
      </c>
      <c r="H47" s="5" t="s">
        <v>146</v>
      </c>
      <c r="I47" s="5"/>
      <c r="J47" s="5"/>
      <c r="K47" s="5">
        <v>212</v>
      </c>
      <c r="L47" s="5">
        <v>28</v>
      </c>
      <c r="M47" s="5">
        <v>0</v>
      </c>
      <c r="N47" s="5" t="s">
        <v>3</v>
      </c>
      <c r="O47" s="5">
        <v>2</v>
      </c>
      <c r="P47" s="5">
        <v>598031.07999999996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8405.33</v>
      </c>
      <c r="G48" s="5" t="s">
        <v>169</v>
      </c>
      <c r="H48" s="5" t="s">
        <v>170</v>
      </c>
      <c r="I48" s="5"/>
      <c r="J48" s="5"/>
      <c r="K48" s="5">
        <v>212</v>
      </c>
      <c r="L48" s="5">
        <v>29</v>
      </c>
      <c r="M48" s="5">
        <v>0</v>
      </c>
      <c r="N48" s="5" t="s">
        <v>3</v>
      </c>
      <c r="O48" s="5">
        <v>2</v>
      </c>
      <c r="P48" s="5">
        <v>119606.22</v>
      </c>
    </row>
    <row r="49" spans="1:50" x14ac:dyDescent="0.2">
      <c r="A49" s="5">
        <v>50</v>
      </c>
      <c r="B49" s="5">
        <v>1</v>
      </c>
      <c r="C49" s="5">
        <v>0</v>
      </c>
      <c r="D49" s="5">
        <v>2</v>
      </c>
      <c r="E49" s="5">
        <v>213</v>
      </c>
      <c r="F49" s="5">
        <v>50431.98</v>
      </c>
      <c r="G49" s="5" t="s">
        <v>171</v>
      </c>
      <c r="H49" s="5" t="s">
        <v>143</v>
      </c>
      <c r="I49" s="5"/>
      <c r="J49" s="5"/>
      <c r="K49" s="5">
        <v>212</v>
      </c>
      <c r="L49" s="5">
        <v>30</v>
      </c>
      <c r="M49" s="5">
        <v>0</v>
      </c>
      <c r="N49" s="5" t="s">
        <v>3</v>
      </c>
      <c r="O49" s="5">
        <v>2</v>
      </c>
      <c r="P49" s="5">
        <v>717637.3</v>
      </c>
    </row>
    <row r="51" spans="1:50" x14ac:dyDescent="0.2">
      <c r="A51">
        <v>-1</v>
      </c>
    </row>
    <row r="54" spans="1:50" x14ac:dyDescent="0.2">
      <c r="A54" s="4">
        <v>75</v>
      </c>
      <c r="B54" s="4" t="s">
        <v>172</v>
      </c>
      <c r="C54" s="4">
        <v>2000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0</v>
      </c>
      <c r="J54" s="4">
        <v>1</v>
      </c>
      <c r="K54" s="4">
        <v>98</v>
      </c>
      <c r="L54" s="4">
        <v>77</v>
      </c>
      <c r="M54" s="4">
        <v>0</v>
      </c>
      <c r="N54" s="4">
        <v>50532028</v>
      </c>
      <c r="O54" s="4">
        <v>1</v>
      </c>
    </row>
    <row r="55" spans="1:50" x14ac:dyDescent="0.2">
      <c r="A55" s="4">
        <v>75</v>
      </c>
      <c r="B55" s="4" t="s">
        <v>173</v>
      </c>
      <c r="C55" s="4">
        <v>2024</v>
      </c>
      <c r="D55" s="4">
        <v>0</v>
      </c>
      <c r="E55" s="4">
        <v>4</v>
      </c>
      <c r="F55" s="4"/>
      <c r="G55" s="4">
        <v>0</v>
      </c>
      <c r="H55" s="4">
        <v>2</v>
      </c>
      <c r="I55" s="4">
        <v>1</v>
      </c>
      <c r="J55" s="4">
        <v>1</v>
      </c>
      <c r="K55" s="4">
        <v>95</v>
      </c>
      <c r="L55" s="4">
        <v>65</v>
      </c>
      <c r="M55" s="4">
        <v>1</v>
      </c>
      <c r="N55" s="4">
        <v>50532029</v>
      </c>
      <c r="O55" s="4">
        <v>2</v>
      </c>
    </row>
    <row r="56" spans="1:50" x14ac:dyDescent="0.2">
      <c r="A56" s="6">
        <v>1</v>
      </c>
      <c r="B56" s="6" t="s">
        <v>174</v>
      </c>
      <c r="C56" s="6" t="s">
        <v>175</v>
      </c>
      <c r="D56" s="6">
        <v>2024</v>
      </c>
      <c r="E56" s="6">
        <v>4</v>
      </c>
      <c r="F56" s="6">
        <v>1</v>
      </c>
      <c r="G56" s="6">
        <v>1</v>
      </c>
      <c r="H56" s="6">
        <v>0</v>
      </c>
      <c r="I56" s="6">
        <v>2</v>
      </c>
      <c r="J56" s="6">
        <v>1</v>
      </c>
      <c r="K56" s="6">
        <v>1</v>
      </c>
      <c r="L56" s="6">
        <v>1</v>
      </c>
      <c r="M56" s="6">
        <v>1</v>
      </c>
      <c r="N56" s="6">
        <v>1</v>
      </c>
      <c r="O56" s="6">
        <v>1</v>
      </c>
      <c r="P56" s="6">
        <v>1</v>
      </c>
      <c r="Q56" s="6">
        <v>1</v>
      </c>
      <c r="R56" s="6" t="s">
        <v>3</v>
      </c>
      <c r="S56" s="6" t="s">
        <v>3</v>
      </c>
      <c r="T56" s="6" t="s">
        <v>3</v>
      </c>
      <c r="U56" s="6" t="s">
        <v>3</v>
      </c>
      <c r="V56" s="6" t="s">
        <v>3</v>
      </c>
      <c r="W56" s="6" t="s">
        <v>3</v>
      </c>
      <c r="X56" s="6" t="s">
        <v>3</v>
      </c>
      <c r="Y56" s="6" t="s">
        <v>3</v>
      </c>
      <c r="Z56" s="6" t="s">
        <v>3</v>
      </c>
      <c r="AA56" s="6" t="s">
        <v>176</v>
      </c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>
        <v>50534373</v>
      </c>
      <c r="AO56" s="6"/>
      <c r="AP56" s="6"/>
      <c r="AQ56" s="6"/>
      <c r="AR56" s="6"/>
      <c r="AS56" s="6"/>
      <c r="AT56" s="6"/>
      <c r="AU56" s="6"/>
      <c r="AV56" s="6"/>
      <c r="AW56" s="6"/>
      <c r="AX56" s="6"/>
    </row>
    <row r="57" spans="1:50" x14ac:dyDescent="0.2">
      <c r="A57" s="6">
        <v>1</v>
      </c>
      <c r="B57" s="6" t="s">
        <v>174</v>
      </c>
      <c r="C57" s="6" t="s">
        <v>177</v>
      </c>
      <c r="D57" s="6">
        <v>2024</v>
      </c>
      <c r="E57" s="6">
        <v>4</v>
      </c>
      <c r="F57" s="6">
        <v>1</v>
      </c>
      <c r="G57" s="6">
        <v>1</v>
      </c>
      <c r="H57" s="6">
        <v>0</v>
      </c>
      <c r="I57" s="6">
        <v>2</v>
      </c>
      <c r="J57" s="6">
        <v>1</v>
      </c>
      <c r="K57" s="6">
        <v>1</v>
      </c>
      <c r="L57" s="6">
        <v>1</v>
      </c>
      <c r="M57" s="6">
        <v>1</v>
      </c>
      <c r="N57" s="6">
        <v>1</v>
      </c>
      <c r="O57" s="6">
        <v>1</v>
      </c>
      <c r="P57" s="6">
        <v>1</v>
      </c>
      <c r="Q57" s="6">
        <v>1</v>
      </c>
      <c r="R57" s="6" t="s">
        <v>3</v>
      </c>
      <c r="S57" s="6" t="s">
        <v>3</v>
      </c>
      <c r="T57" s="6" t="s">
        <v>3</v>
      </c>
      <c r="U57" s="6" t="s">
        <v>3</v>
      </c>
      <c r="V57" s="6" t="s">
        <v>3</v>
      </c>
      <c r="W57" s="6" t="s">
        <v>3</v>
      </c>
      <c r="X57" s="6" t="s">
        <v>3</v>
      </c>
      <c r="Y57" s="6" t="s">
        <v>3</v>
      </c>
      <c r="Z57" s="6" t="s">
        <v>3</v>
      </c>
      <c r="AA57" s="6" t="s">
        <v>3</v>
      </c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>
        <v>50534374</v>
      </c>
      <c r="AO57" s="6"/>
      <c r="AP57" s="6"/>
      <c r="AQ57" s="6"/>
      <c r="AR57" s="6"/>
      <c r="AS57" s="6"/>
      <c r="AT57" s="6"/>
      <c r="AU57" s="6"/>
      <c r="AV57" s="6"/>
      <c r="AW57" s="6"/>
      <c r="AX57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DFAA7-1542-4E8D-B603-EE2D8D544AB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43701-4426-48B3-BE2B-B13144EAE7A9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B40F5-2103-4868-90F1-559E936FC68E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ТСН-2001(с доп.67</vt:lpstr>
      <vt:lpstr>Source</vt:lpstr>
      <vt:lpstr>SourceObSm</vt:lpstr>
      <vt:lpstr>SmtRes</vt:lpstr>
      <vt:lpstr>EtalonRes</vt:lpstr>
      <vt:lpstr>SrcKA</vt:lpstr>
      <vt:lpstr>'Смета по ТСН-2001(с доп.67'!Заголовки_для_печати</vt:lpstr>
      <vt:lpstr>'Смета по ТСН-2001(с доп.67'!Область_печати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2024-11-01T06:25:54Z</dcterms:created>
  <dcterms:modified xsi:type="dcterms:W3CDTF">2024-12-04T16:24:34Z</dcterms:modified>
</cp:coreProperties>
</file>